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256" windowHeight="12432"/>
  </bookViews>
  <sheets>
    <sheet name="сводн.кв._2" sheetId="1" r:id="rId1"/>
  </sheets>
  <definedNames>
    <definedName name="_xlnm._FilterDatabase" localSheetId="0" hidden="1">сводн.кв._2!$C$10:$H$405</definedName>
    <definedName name="_xlnm.Print_Area" localSheetId="0">сводн.кв._2!$A$1:$H$411</definedName>
  </definedNames>
  <calcPr calcId="124519"/>
</workbook>
</file>

<file path=xl/calcChain.xml><?xml version="1.0" encoding="utf-8"?>
<calcChain xmlns="http://schemas.openxmlformats.org/spreadsheetml/2006/main">
  <c r="H14" i="1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13"/>
  <c r="H12"/>
  <c r="H11"/>
</calcChain>
</file>

<file path=xl/sharedStrings.xml><?xml version="1.0" encoding="utf-8"?>
<sst xmlns="http://schemas.openxmlformats.org/spreadsheetml/2006/main" count="897" uniqueCount="182">
  <si>
    <t/>
  </si>
  <si>
    <t>226</t>
  </si>
  <si>
    <t>244</t>
  </si>
  <si>
    <t>075010М000;Реализация мероприятий программы</t>
  </si>
  <si>
    <t>Итого по 0750000000;Подпрограмма «Снос объектов муниципального нежилого фонда»</t>
  </si>
  <si>
    <t>Итого по 0700000000;Муниципальная программа «Развитие жилищно-коммунального хозяйства в муниципальном образовании «Город Саратов»</t>
  </si>
  <si>
    <t>345</t>
  </si>
  <si>
    <t>1340105030;Расходы на обеспечение деятельности прочих муниципальных казенных учреждений</t>
  </si>
  <si>
    <t>Итого по 1340000000;Подпрограмма «Обеспечение средствами индивидуальной защиты, смывающими и обезвреживающими средствами»</t>
  </si>
  <si>
    <t>1330105030;Расходы на обеспечение деятельности прочих муниципальных казенных учреждений</t>
  </si>
  <si>
    <t>Итого по 1330000000;Подпрограмма «Организация прохождения медицинских осмотров»</t>
  </si>
  <si>
    <t>Итого по 1300000000;Муниципальная программа «Улучшение условий и охраны труда в муниципальных учреждениях города Саратова»</t>
  </si>
  <si>
    <t>229</t>
  </si>
  <si>
    <t>05102К5030;Погашение кредиторской задолженности прошлых лет по расходам на обеспечение деятельности прочих муниципальных казенных учреждений</t>
  </si>
  <si>
    <t>213</t>
  </si>
  <si>
    <t>119</t>
  </si>
  <si>
    <t>05102S2300;Обеспечение повышения оплаты труда некоторых категорий работников муниципальных учреждений за счет средств местного бюджета</t>
  </si>
  <si>
    <t>211</t>
  </si>
  <si>
    <t>111</t>
  </si>
  <si>
    <t>0510272300;Обеспечение повышения оплаты труда некоторых категорий работников муниципальных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</si>
  <si>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</si>
  <si>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</si>
  <si>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346</t>
  </si>
  <si>
    <t>051020503К;Расходы на обеспечение деятельности прочих муниципальных казенных учреждений, в связи с распространением коронавирусной инфекции</t>
  </si>
  <si>
    <t>291</t>
  </si>
  <si>
    <t>852</t>
  </si>
  <si>
    <t>0510205030;Расходы на обеспечение деятельности прочих муниципальных казенных учреждений</t>
  </si>
  <si>
    <t>851</t>
  </si>
  <si>
    <t>344</t>
  </si>
  <si>
    <t>343</t>
  </si>
  <si>
    <t>310</t>
  </si>
  <si>
    <t>227</t>
  </si>
  <si>
    <t>225</t>
  </si>
  <si>
    <t>223</t>
  </si>
  <si>
    <t>221</t>
  </si>
  <si>
    <t>266</t>
  </si>
  <si>
    <t>Итого по 0510000000;Подпрограмма «Содержание и благоустройство территорий города»</t>
  </si>
  <si>
    <t>Итого по 0500000000;Муниципальная программа «Благоустройство территории муниципального образования «Город Саратов»</t>
  </si>
  <si>
    <t>304000202К;Расходы на обеспечение функций центрального аппарата, в связи с распространением коронавирусной инфекции</t>
  </si>
  <si>
    <t>292</t>
  </si>
  <si>
    <t>853</t>
  </si>
  <si>
    <t>3040002020;Расходы на обеспечение функций центрального аппарата</t>
  </si>
  <si>
    <t>349</t>
  </si>
  <si>
    <t>129</t>
  </si>
  <si>
    <t>122</t>
  </si>
  <si>
    <t>212</t>
  </si>
  <si>
    <t>121</t>
  </si>
  <si>
    <t>Итого по 3040000000;Обеспечение деятельности органов исполнительной власти</t>
  </si>
  <si>
    <t>Итого по 3000000000;Выполнение функций органами местного самоуправления</t>
  </si>
  <si>
    <t>051040М000;Реализация мероприятий программы</t>
  </si>
  <si>
    <t>0510308140;Ликвидация несанкционированного складирования отходов</t>
  </si>
  <si>
    <t>0510178120;Реализация мероприятий по благоустройству территорий</t>
  </si>
  <si>
    <t>051010М000;Реализация мероприятий программы</t>
  </si>
  <si>
    <t>3110000100;Средства, выделяемые из резервного фонда администрации муниципального образования «Город Саратов»</t>
  </si>
  <si>
    <t>Итого по 3110000000;Резервные фонды местных администраций</t>
  </si>
  <si>
    <t>Итого по 3100000000;Непрограммные мероприятия</t>
  </si>
  <si>
    <t>062F2П5552;Реализация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(общественные территории)</t>
  </si>
  <si>
    <t>062F255550;Реализация программ формирования современной городской среды</t>
  </si>
  <si>
    <t>Итого по 0620000000;Подпрограмма «Благоустройство общественных территорий муниципального образования «Город Саратов»</t>
  </si>
  <si>
    <t>Итого по 0600000000;Муниципальная программа «Формирование современной городской среды муниципального образования «Город Саратов» на 2018-2024 годы</t>
  </si>
  <si>
    <t>0510378120;Реализация мероприятий по благоустройству территорий</t>
  </si>
  <si>
    <t>051030М000;Реализация мероприятий программы</t>
  </si>
  <si>
    <t>052010М000;Реализация мероприятий программы</t>
  </si>
  <si>
    <t>Итого по 0520000000;Подпрограмма «Содержание, ремонт и развитие инженерных сетей»</t>
  </si>
  <si>
    <t>228</t>
  </si>
  <si>
    <t>414</t>
  </si>
  <si>
    <t>0510679Г08;Проведение комплекса мероприятий, направленных на социально-экономическое развитие отдельных территорий области (сквер по ул. им. Расковой М.М., Саратовская область, г. Саратов, ул. им. Расковой М.М.)</t>
  </si>
  <si>
    <t>0510678120;Реализация мероприятий по благоустройству территорий</t>
  </si>
  <si>
    <t>051060М000;Реализация мероприятий программы</t>
  </si>
  <si>
    <t>0510606920;Технологическое присоединение для электроснабжения сквера, расположенного по адресу: г. Саратов, ул. им. Расковой М.М.</t>
  </si>
  <si>
    <t>0510179990;Резервный фонд Правительства Саратовской области</t>
  </si>
  <si>
    <t>1130107150;Возмещение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</si>
  <si>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Итого по 1130000000;Подпрограмма «Энергосбережение и повышение энергоэффективности систем наружного освещения»</t>
  </si>
  <si>
    <t>Итого по 1100000000;Муниципальная программа «Повышение энергоэффективности и энергосбережения в муниципальном образовании «Город Саратов»</t>
  </si>
  <si>
    <t>063F255550;Реализация программ формирования современной городской среды</t>
  </si>
  <si>
    <t>Итого по 0630000000;Подпрограмма  «Создание энергоэффективного городского освещения, включая архитектурную и художественную подсветку»</t>
  </si>
  <si>
    <t>062F2П5555;Реализация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(реконструкция фонтана «Одуванчик» на площади им. Кирова С.М.)</t>
  </si>
  <si>
    <t>243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</si>
  <si>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</si>
  <si>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241</t>
  </si>
  <si>
    <t>611</t>
  </si>
  <si>
    <t>05104S2300;Обеспечение повышения оплаты труда некоторых категорий работников муниципальных учреждений за счет средств местного бюджета</t>
  </si>
  <si>
    <t>0510478120;Реализация мероприятий по благоустройству территорий</t>
  </si>
  <si>
    <t>0510472300;Обеспечение повышения оплаты труда некоторых категорий работников муниципальных учреждений</t>
  </si>
  <si>
    <t>0510405010;Расходы на выполнение муниципальных заданий муниципальными бюджетными и автономными учреждениями</t>
  </si>
  <si>
    <t>0510308150;Устройство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</si>
  <si>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0510305010;Расходы на выполнение муниципальных заданий муниципальными бюджетными и автономными учреждениями</t>
  </si>
  <si>
    <t>05101S2300;Обеспечение повышения оплаты труда некоторых категорий работников муниципальных учреждений за счет средств местного бюджета</t>
  </si>
  <si>
    <t>0510172300;Обеспечение повышения оплаты труда некоторых категорий работников муниципальных учреждений</t>
  </si>
  <si>
    <t>0510105010;Расходы на выполнение муниципальных заданий муниципальными бюджетными и автономными учреждениями</t>
  </si>
  <si>
    <t>0520207060;Возмещение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</si>
  <si>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0720678120;Реализация мероприятий по благоустройству территорий</t>
  </si>
  <si>
    <t>072060М000;Реализация мероприятий программы</t>
  </si>
  <si>
    <t>0720378120;Реализация мероприятий по благоустройству территорий</t>
  </si>
  <si>
    <t>Итого по 0720000000;Подпрограмма «Развитие коммунального хозяйства»</t>
  </si>
  <si>
    <t>063F2П5554;Реализация программ формирования современной городской среды (в рамках достижения соответствующих задач федерального проекта) (проведение работ по внедрению энергоэффективного освещения, оснащению декоративно-художественной подсветкой и замене имеющейся подсветки)</t>
  </si>
  <si>
    <t>062F2П5556;Реализация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(разработка проектов комплексного развития территорий)</t>
  </si>
  <si>
    <t>061F255550;Реализация программ формирования современной городской среды</t>
  </si>
  <si>
    <t>Итого по 0610000000;Подпрограмма «Благоустройство дворовых территорий муниципального образования «Город Саратов»</t>
  </si>
  <si>
    <t>20Ш000М000;Реализация мероприятий программы</t>
  </si>
  <si>
    <t>Итого по 20Ш0000000;Ведомственная целевая программа «Снос самовольных построек, расположенных в границах территории муниципального образования «Город Саратов»</t>
  </si>
  <si>
    <t>Итого по 2000000000;Ведомственные целевые  программы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</si>
  <si>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</si>
  <si>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Итого по 3130000000;Другие непрограммные мероприятия</t>
  </si>
  <si>
    <t>297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</si>
  <si>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</si>
  <si>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</si>
  <si>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3130008260;Техническое диагностирование, демонтаж оборудования, находящегося в здании котельной по адресу: г. Саратов, ул. им. Ломоносова М.В., 1</t>
  </si>
  <si>
    <t>313000712К;Финансовое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Саратов», в связи с распространением коронавирусной инфекции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</si>
  <si>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</si>
  <si>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612</t>
  </si>
  <si>
    <t>134010М000;Реализация мероприятий программы</t>
  </si>
  <si>
    <t>133010М000;Реализация мероприятий программы</t>
  </si>
  <si>
    <t>132010М000;Реализация мероприятий программы</t>
  </si>
  <si>
    <t>Итого по 1320000000;Подпрограмма «Обучение по охране труда руководителей и специалистов»</t>
  </si>
  <si>
    <t>073010М000;Реализация мероприятий программы</t>
  </si>
  <si>
    <t>Итого по 0730000000;Подпрограмма «Обеспечение земельных участков, предоставленных многодетным семьям на территории муниципального образования «Город Саратов» для индивидуального жилищного строительства объектами коммунальной инфраструктуры»</t>
  </si>
  <si>
    <t>07207S2300;Обеспечение повышения оплаты труда некоторых категорий работников муниципальных учреждений за счет средств местного бюджета</t>
  </si>
  <si>
    <t>0720772300;Обеспечение повышения оплаты труда некоторых категорий работников муниципальных учреждений</t>
  </si>
  <si>
    <t>072070М000;Реализация мероприятий программы</t>
  </si>
  <si>
    <t>0720707040;Возмещение недополученных доходов в связи с оказанием услуг муниципальных бань</t>
  </si>
  <si>
    <t>0720707030;Возмещение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</si>
  <si>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072070501К;Расходы на выполнение муниципальных заданий муниципальными бюджетными и автономными учреждениями, в связи с распространением коронавирусной инфекции</t>
  </si>
  <si>
    <t>0720705010;Расходы на выполнение муниципальных заданий муниципальными бюджетными и автономными учреждениями</t>
  </si>
  <si>
    <t>0720208120;Восстановление кабельной линии от ТП-783 до ВРУ жилого дома по адресу: г. Саратов, ул. Кавказская, д. № 4</t>
  </si>
  <si>
    <t>0720206480;Реконструкция оборудования котельной, расположенной по адресу: ул. им. Ломоносова М.В., 1 и восстановление (модернизация и теплоизоляция) сетей горячего водоснабжения до многоквартирных домов № 6 по ул. Зеркальной; № 5, 11, 25, 25А по ул. 1-й Прокатной; № 3А, 4, 8, 19 по ул. 2-й Прокатной; № 7 по ул. Измайлова</t>
  </si>
  <si>
    <t>0740175200;Снос аварийных, расселенных домов, помещений, нежилых зданий, сооружений, иных объектов жилищного фонда</t>
  </si>
  <si>
    <t>074010М000;Реализация мероприятий программы</t>
  </si>
  <si>
    <t>Итого по 0740000000;Подпрограмма  «Снос аварийного жилищного фонда»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</si>
  <si>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</si>
  <si>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0710108050;Проведение мероприятий по обследованию жилищного фонда на предмет аварийности и непригодности для проживания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</si>
  <si>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</si>
  <si>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</si>
  <si>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Итого по 0710000000;Подпрограмма «Развитие жилищного хозяйства»</t>
  </si>
  <si>
    <t>296</t>
  </si>
  <si>
    <t>0710108180;Обследование вентиляционных каналов и дымоходов от газоиспользующего оборудования</t>
  </si>
  <si>
    <t>20ГF3П748S;Приобретение дополнительных метров, строительство для реализации мероприятий по переселению граждан города Саратова из аварийного жилищного фонда (в рамках достижения соответствующих задач федерального проекта)</t>
  </si>
  <si>
    <t>412</t>
  </si>
  <si>
    <t>20ГF3U7484;Обеспечение мероприятий, связанных с оплатой дополнительных квадратных метров, при переселении граждан из аварийного жилищного фонда (в рамках достижения соответствующих задач федерального проекта)</t>
  </si>
  <si>
    <t>298</t>
  </si>
  <si>
    <t>20ГF36748S;Обеспечение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</si>
  <si>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20ГF367484;Обеспечение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</si>
  <si>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20ГF367483;Обеспечение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</si>
  <si>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20ГF358220;Реализация мероприятий по переселению граждан из аварийного жилищного фонда за счет средств резервного фонда Правительства Российской Федерации</t>
  </si>
  <si>
    <t>Итого по 20Г0000000;Ведомственная целевая программа «Переселение граждан города Саратова из аварийного жилищного фонда в 2019-2025 годах»</t>
  </si>
  <si>
    <t>071020М000;Реализация мероприятий программы</t>
  </si>
  <si>
    <t>3130008190;Выкуп жилого помещения у собственника, в связи с изъятием соответствующего земельного участка для муниципальных нужд</t>
  </si>
  <si>
    <t>202000М000;Реализация мероприятий программы</t>
  </si>
  <si>
    <t>Итого по 2020000000;Ведомственная целевая программа «Приобретение жилых помещений для исполнения решений судов»</t>
  </si>
  <si>
    <t>ВР</t>
  </si>
  <si>
    <t>ЦСР</t>
  </si>
  <si>
    <t>Уточненные бюджетные назначения</t>
  </si>
  <si>
    <t>Исполнено</t>
  </si>
  <si>
    <t>% к уточненным бюджетным назначениям</t>
  </si>
  <si>
    <t>Наименование и коды бюджетной классификации</t>
  </si>
  <si>
    <t>Информация о финансировании по разделу «Жилищно-коммунальное хозяйство»</t>
  </si>
  <si>
    <t xml:space="preserve">на 01.10.2020 г. </t>
  </si>
  <si>
    <t>Итого по 0501;Жилищное хозяйство</t>
  </si>
  <si>
    <t>Итого по 0502;Коммунальное хозяйство</t>
  </si>
  <si>
    <t>Итого по 0503;Благоустройство</t>
  </si>
  <si>
    <t>Итого по 0505;Другие вопросы в области жилищно-коммунального хозяйства</t>
  </si>
  <si>
    <t>КОМИТЕТ ПО УПРАВЛЕНИЮ ИМУЩЕСТВОМ ГОРОДА САРАТОВА</t>
  </si>
  <si>
    <t>КОМИТЕТ ПО ЖИЛИЩНО-КОММУНАЛЬНОМУ ХОЗЯЙСТВУ АДМИНИСТРАЦИИ МУНИЦИПАЛЬНОГО ОБРАЗОВАНИЯ «ГОРОД САРАТОВ»</t>
  </si>
  <si>
    <t xml:space="preserve"> КОМИТЕТ ПО СТРОИТЕЛЬСТВУ И ИНЖЕНЕРНОЙ ЗАЩИТЕ АДМИНИСТРАЦИИ МУНИЦИПАЛЬНОГО ОБРАЗОВАНИЯ «ГОРОД САРАТОВ»</t>
  </si>
  <si>
    <t xml:space="preserve"> КОМИТЕТ ДОРОЖНОГО ХОЗЯЙСТВА, БЛАГОУСТРОЙСТВА И ТРАНСПОРТА АДМИНИСТРАЦИИ МУНИЦИПАЛЬНОГО ОБРАЗОВАНИЯ «ГОРОД САРАТОВ»</t>
  </si>
  <si>
    <t xml:space="preserve"> АДМИНИСТРАЦИЯ ЛЕНИНСКОГО РАЙОНА МУНИЦИПАЛЬНОГО ОБРАЗОВАНИЯ «ГОРОД САРАТОВ»</t>
  </si>
  <si>
    <t>АДМИНИСТРАЦИЯ ЗАВОДСКОГО РАЙОНА МУНИЦИПАЛЬНОГО ОБРАЗОВАНИЯ «ГОРОД САРАТОВ»</t>
  </si>
  <si>
    <t>АДМИНИСТРАЦИЯ ОКТЯБРЬСКОГО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</si>
  <si>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</si>
  <si>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АДМИНИСТРАЦИЯ КИРОВСКОГО РАЙОНА МУНИЦИПАЛЬНОГО ОБРАЗОВАНИЯ «ГОРОД САРАТОВ»</t>
  </si>
  <si>
    <t>АДМИНИСТРАЦИЯ ВОЛЖСКОГО РАЙОНА МУНИЦИПАЛЬНОГО ОБРАЗОВАНИЯ «ГОРОД САРАТОВ»</t>
  </si>
  <si>
    <t xml:space="preserve"> КОМИТЕТ ПО ЖИЛИЩНО-КОММУНАЛЬНОМУ ХОЗЯЙСТВУ АДМИНИСТРАЦИИ МУНИЦИПАЛЬНОГО ОБРАЗОВАНИЯ «ГОРОД САРАТОВ»</t>
  </si>
  <si>
    <t>КОМИТЕТ ДОРОЖНОГО ХОЗЯЙСТВА, БЛАГОУСТРОЙСТВА И ТРАНСПОРТА АДМИНИСТРАЦИИ МУНИЦИПАЛЬНОГО ОБРАЗОВАНИЯ «ГОРОД САРАТОВ»</t>
  </si>
  <si>
    <t xml:space="preserve"> АДМИНИСТРАЦИЯ ЗАВОДСКОГО РАЙОНА МУНИЦИПАЛЬНОГО ОБРАЗОВАНИЯ «ГОРОД САРАТОВ»</t>
  </si>
  <si>
    <t>Всего по разделу 0500 «Жилищно-коммунальное хозяйство»</t>
  </si>
  <si>
    <t>КОМИТЕТ ПО СТРОИТЕЛЬСТВУ И ИНЖЕНЕРНОЙ ЗАЩИТЕ АДМИНИСТРАЦИИ МУНИЦИПАЛЬНОГО ОБРАЗОВАНИЯ «ГОРОД САРАТОВ»</t>
  </si>
  <si>
    <t>КОСГУ</t>
  </si>
  <si>
    <t xml:space="preserve"> КОМИТЕТ ПО АРХИТЕКТУРЕ АДМИНИСТРАЦИИ МУНИЦИПАЛЬНОГО ОБРАЗОВАНИЯ «ГОРОД САРАТОВ»</t>
  </si>
  <si>
    <t>А.С. Струков</t>
  </si>
  <si>
    <t xml:space="preserve">Председать комитета по финансам 
администрации муниципального образования </t>
  </si>
  <si>
    <t>«Город Саратов»</t>
  </si>
  <si>
    <t>тыс. руб.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</si>
</sst>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00"/>
    <numFmt numFmtId="167" formatCode="#,##0.0"/>
  </numFmts>
  <fonts count="13">
    <font>
      <sz val="10"/>
      <name val="Arial"/>
      <charset val="204"/>
    </font>
    <font>
      <b/>
      <sz val="8"/>
      <name val="Arial"/>
    </font>
    <font>
      <b/>
      <sz val="8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72"/>
      </patternFill>
    </fill>
    <fill>
      <patternFill patternType="solid">
        <fgColor theme="9" tint="0.39997558519241921"/>
        <bgColor indexed="72"/>
      </patternFill>
    </fill>
    <fill>
      <patternFill patternType="solid">
        <fgColor theme="0"/>
        <bgColor indexed="72"/>
      </patternFill>
    </fill>
    <fill>
      <patternFill patternType="solid">
        <fgColor theme="0" tint="-4.9989318521683403E-2"/>
        <bgColor indexed="72"/>
      </patternFill>
    </fill>
    <fill>
      <patternFill patternType="solid">
        <fgColor rgb="FFFFFF00"/>
        <bgColor indexed="7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" fontId="2" fillId="0" borderId="13" xfId="0" applyNumberFormat="1" applyFont="1" applyFill="1" applyBorder="1" applyAlignment="1" applyProtection="1">
      <alignment horizontal="center" vertical="center"/>
      <protection hidden="1"/>
    </xf>
    <xf numFmtId="1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4" fontId="7" fillId="0" borderId="7" xfId="0" applyNumberFormat="1" applyFont="1" applyFill="1" applyBorder="1" applyAlignment="1" applyProtection="1">
      <alignment wrapText="1"/>
      <protection hidden="1"/>
    </xf>
    <xf numFmtId="164" fontId="7" fillId="0" borderId="7" xfId="0" applyNumberFormat="1" applyFont="1" applyFill="1" applyBorder="1" applyAlignment="1" applyProtection="1">
      <protection hidden="1"/>
    </xf>
    <xf numFmtId="167" fontId="6" fillId="2" borderId="11" xfId="0" applyNumberFormat="1" applyFont="1" applyFill="1" applyBorder="1" applyAlignment="1" applyProtection="1">
      <alignment horizontal="right"/>
      <protection hidden="1"/>
    </xf>
    <xf numFmtId="167" fontId="6" fillId="2" borderId="10" xfId="0" applyNumberFormat="1" applyFont="1" applyFill="1" applyBorder="1" applyAlignment="1" applyProtection="1">
      <alignment horizontal="right"/>
      <protection hidden="1"/>
    </xf>
    <xf numFmtId="167" fontId="6" fillId="3" borderId="7" xfId="0" applyNumberFormat="1" applyFont="1" applyFill="1" applyBorder="1" applyAlignment="1" applyProtection="1">
      <alignment horizontal="right"/>
      <protection hidden="1"/>
    </xf>
    <xf numFmtId="167" fontId="6" fillId="3" borderId="6" xfId="0" applyNumberFormat="1" applyFont="1" applyFill="1" applyBorder="1" applyAlignment="1" applyProtection="1">
      <alignment horizontal="right"/>
      <protection hidden="1"/>
    </xf>
    <xf numFmtId="167" fontId="6" fillId="0" borderId="7" xfId="0" applyNumberFormat="1" applyFont="1" applyFill="1" applyBorder="1" applyAlignment="1" applyProtection="1">
      <alignment horizontal="right"/>
      <protection hidden="1"/>
    </xf>
    <xf numFmtId="167" fontId="7" fillId="0" borderId="7" xfId="0" applyNumberFormat="1" applyFont="1" applyFill="1" applyBorder="1" applyAlignment="1" applyProtection="1">
      <alignment horizontal="right"/>
      <protection hidden="1"/>
    </xf>
    <xf numFmtId="167" fontId="6" fillId="4" borderId="6" xfId="0" applyNumberFormat="1" applyFont="1" applyFill="1" applyBorder="1" applyAlignment="1" applyProtection="1">
      <alignment horizontal="right"/>
      <protection hidden="1"/>
    </xf>
    <xf numFmtId="167" fontId="7" fillId="4" borderId="6" xfId="0" applyNumberFormat="1" applyFont="1" applyFill="1" applyBorder="1" applyAlignment="1" applyProtection="1">
      <alignment horizontal="right"/>
      <protection hidden="1"/>
    </xf>
    <xf numFmtId="167" fontId="10" fillId="4" borderId="6" xfId="0" applyNumberFormat="1" applyFont="1" applyFill="1" applyBorder="1" applyAlignment="1" applyProtection="1">
      <alignment horizontal="right"/>
      <protection hidden="1"/>
    </xf>
    <xf numFmtId="167" fontId="10" fillId="3" borderId="7" xfId="0" applyNumberFormat="1" applyFont="1" applyFill="1" applyBorder="1" applyAlignment="1" applyProtection="1">
      <alignment horizontal="right"/>
      <protection hidden="1"/>
    </xf>
    <xf numFmtId="167" fontId="10" fillId="3" borderId="6" xfId="0" applyNumberFormat="1" applyFont="1" applyFill="1" applyBorder="1" applyAlignment="1" applyProtection="1">
      <alignment horizontal="right"/>
      <protection hidden="1"/>
    </xf>
    <xf numFmtId="167" fontId="6" fillId="2" borderId="7" xfId="0" applyNumberFormat="1" applyFont="1" applyFill="1" applyBorder="1" applyAlignment="1" applyProtection="1">
      <alignment horizontal="right"/>
      <protection hidden="1"/>
    </xf>
    <xf numFmtId="167" fontId="10" fillId="6" borderId="6" xfId="0" applyNumberFormat="1" applyFont="1" applyFill="1" applyBorder="1" applyAlignment="1" applyProtection="1">
      <alignment horizontal="right"/>
      <protection hidden="1"/>
    </xf>
    <xf numFmtId="167" fontId="10" fillId="5" borderId="6" xfId="0" applyNumberFormat="1" applyFont="1" applyFill="1" applyBorder="1" applyAlignment="1" applyProtection="1">
      <alignment horizontal="right"/>
      <protection hidden="1"/>
    </xf>
    <xf numFmtId="0" fontId="0" fillId="0" borderId="0" xfId="0" applyFill="1"/>
    <xf numFmtId="164" fontId="7" fillId="7" borderId="7" xfId="0" applyNumberFormat="1" applyFont="1" applyFill="1" applyBorder="1" applyAlignment="1" applyProtection="1">
      <alignment wrapText="1"/>
      <protection hidden="1"/>
    </xf>
    <xf numFmtId="164" fontId="7" fillId="7" borderId="7" xfId="0" applyNumberFormat="1" applyFont="1" applyFill="1" applyBorder="1" applyAlignment="1" applyProtection="1">
      <protection hidden="1"/>
    </xf>
    <xf numFmtId="167" fontId="7" fillId="7" borderId="7" xfId="0" applyNumberFormat="1" applyFont="1" applyFill="1" applyBorder="1" applyAlignment="1" applyProtection="1">
      <alignment horizontal="right"/>
      <protection hidden="1"/>
    </xf>
    <xf numFmtId="0" fontId="0" fillId="7" borderId="0" xfId="0" applyFill="1"/>
    <xf numFmtId="167" fontId="10" fillId="7" borderId="6" xfId="0" applyNumberFormat="1" applyFont="1" applyFill="1" applyBorder="1" applyAlignment="1" applyProtection="1">
      <alignment horizontal="right"/>
      <protection hidden="1"/>
    </xf>
    <xf numFmtId="164" fontId="7" fillId="0" borderId="26" xfId="0" applyNumberFormat="1" applyFont="1" applyFill="1" applyBorder="1" applyAlignment="1" applyProtection="1">
      <alignment wrapText="1"/>
      <protection hidden="1"/>
    </xf>
    <xf numFmtId="164" fontId="7" fillId="0" borderId="26" xfId="0" applyNumberFormat="1" applyFont="1" applyFill="1" applyBorder="1" applyAlignment="1" applyProtection="1">
      <protection hidden="1"/>
    </xf>
    <xf numFmtId="167" fontId="7" fillId="0" borderId="26" xfId="0" applyNumberFormat="1" applyFont="1" applyFill="1" applyBorder="1" applyAlignment="1" applyProtection="1">
      <alignment horizontal="right"/>
      <protection hidden="1"/>
    </xf>
    <xf numFmtId="167" fontId="10" fillId="4" borderId="27" xfId="0" applyNumberFormat="1" applyFont="1" applyFill="1" applyBorder="1" applyAlignment="1" applyProtection="1">
      <alignment horizontal="right"/>
      <protection hidden="1"/>
    </xf>
    <xf numFmtId="167" fontId="6" fillId="8" borderId="28" xfId="0" applyNumberFormat="1" applyFont="1" applyFill="1" applyBorder="1" applyAlignment="1" applyProtection="1">
      <alignment horizontal="right"/>
      <protection hidden="1"/>
    </xf>
    <xf numFmtId="167" fontId="10" fillId="6" borderId="29" xfId="0" applyNumberFormat="1" applyFont="1" applyFill="1" applyBorder="1" applyAlignment="1" applyProtection="1">
      <alignment horizontal="right"/>
      <protection hidden="1"/>
    </xf>
    <xf numFmtId="0" fontId="0" fillId="0" borderId="0" xfId="0" applyAlignment="1"/>
    <xf numFmtId="0" fontId="11" fillId="0" borderId="0" xfId="0" applyFont="1" applyAlignment="1">
      <alignment horizontal="left" wrapText="1"/>
    </xf>
    <xf numFmtId="165" fontId="7" fillId="0" borderId="5" xfId="0" applyNumberFormat="1" applyFont="1" applyFill="1" applyBorder="1" applyAlignment="1" applyProtection="1">
      <alignment horizontal="left" wrapText="1"/>
      <protection hidden="1"/>
    </xf>
    <xf numFmtId="165" fontId="7" fillId="0" borderId="18" xfId="0" applyNumberFormat="1" applyFont="1" applyFill="1" applyBorder="1" applyAlignment="1" applyProtection="1">
      <alignment horizontal="left" wrapText="1"/>
      <protection hidden="1"/>
    </xf>
    <xf numFmtId="165" fontId="7" fillId="0" borderId="19" xfId="0" applyNumberFormat="1" applyFont="1" applyFill="1" applyBorder="1" applyAlignment="1" applyProtection="1">
      <alignment horizontal="left" wrapText="1"/>
      <protection hidden="1"/>
    </xf>
    <xf numFmtId="165" fontId="7" fillId="0" borderId="23" xfId="0" applyNumberFormat="1" applyFont="1" applyFill="1" applyBorder="1" applyAlignment="1" applyProtection="1">
      <alignment horizontal="left" wrapText="1"/>
      <protection hidden="1"/>
    </xf>
    <xf numFmtId="165" fontId="7" fillId="0" borderId="24" xfId="0" applyNumberFormat="1" applyFont="1" applyFill="1" applyBorder="1" applyAlignment="1" applyProtection="1">
      <alignment horizontal="left" wrapText="1"/>
      <protection hidden="1"/>
    </xf>
    <xf numFmtId="165" fontId="7" fillId="0" borderId="25" xfId="0" applyNumberFormat="1" applyFont="1" applyFill="1" applyBorder="1" applyAlignment="1" applyProtection="1">
      <alignment horizontal="left" wrapText="1"/>
      <protection hidden="1"/>
    </xf>
    <xf numFmtId="0" fontId="6" fillId="8" borderId="17" xfId="0" applyNumberFormat="1" applyFont="1" applyFill="1" applyBorder="1" applyAlignment="1" applyProtection="1">
      <alignment horizontal="left"/>
      <protection hidden="1"/>
    </xf>
    <xf numFmtId="0" fontId="6" fillId="8" borderId="20" xfId="0" applyNumberFormat="1" applyFont="1" applyFill="1" applyBorder="1" applyAlignment="1" applyProtection="1">
      <alignment horizontal="left"/>
      <protection hidden="1"/>
    </xf>
    <xf numFmtId="0" fontId="6" fillId="8" borderId="22" xfId="0" applyNumberFormat="1" applyFont="1" applyFill="1" applyBorder="1" applyAlignment="1" applyProtection="1">
      <alignment horizontal="left"/>
      <protection hidden="1"/>
    </xf>
    <xf numFmtId="166" fontId="6" fillId="0" borderId="8" xfId="0" applyNumberFormat="1" applyFont="1" applyFill="1" applyBorder="1" applyAlignment="1" applyProtection="1">
      <alignment wrapText="1"/>
      <protection hidden="1"/>
    </xf>
    <xf numFmtId="166" fontId="10" fillId="3" borderId="8" xfId="0" applyNumberFormat="1" applyFont="1" applyFill="1" applyBorder="1" applyAlignment="1" applyProtection="1">
      <alignment wrapText="1"/>
      <protection hidden="1"/>
    </xf>
    <xf numFmtId="165" fontId="7" fillId="0" borderId="5" xfId="0" applyNumberFormat="1" applyFont="1" applyFill="1" applyBorder="1" applyAlignment="1" applyProtection="1">
      <alignment wrapText="1"/>
      <protection hidden="1"/>
    </xf>
    <xf numFmtId="0" fontId="0" fillId="0" borderId="18" xfId="0" applyBorder="1" applyAlignment="1"/>
    <xf numFmtId="0" fontId="0" fillId="0" borderId="19" xfId="0" applyBorder="1" applyAlignment="1"/>
    <xf numFmtId="0" fontId="1" fillId="0" borderId="0" xfId="0" applyNumberFormat="1" applyFont="1" applyFill="1" applyAlignment="1" applyProtection="1">
      <alignment horizontal="left" vertical="center"/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166" fontId="6" fillId="2" borderId="12" xfId="0" applyNumberFormat="1" applyFont="1" applyFill="1" applyBorder="1" applyAlignment="1" applyProtection="1">
      <alignment wrapText="1"/>
      <protection hidden="1"/>
    </xf>
    <xf numFmtId="166" fontId="6" fillId="3" borderId="8" xfId="0" applyNumberFormat="1" applyFont="1" applyFill="1" applyBorder="1" applyAlignment="1" applyProtection="1">
      <alignment wrapText="1"/>
      <protection hidden="1"/>
    </xf>
    <xf numFmtId="165" fontId="7" fillId="7" borderId="5" xfId="0" applyNumberFormat="1" applyFont="1" applyFill="1" applyBorder="1" applyAlignment="1" applyProtection="1">
      <alignment wrapText="1"/>
      <protection hidden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6" fontId="6" fillId="2" borderId="8" xfId="0" applyNumberFormat="1" applyFont="1" applyFill="1" applyBorder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12" fillId="0" borderId="3" xfId="0" applyFont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>
      <alignment vertical="center" wrapText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1"/>
  <sheetViews>
    <sheetView showGridLines="0" tabSelected="1" view="pageBreakPreview" topLeftCell="A164" zoomScaleSheetLayoutView="100" zoomScalePageLayoutView="85" workbookViewId="0">
      <selection activeCell="A8" sqref="A8:E8"/>
    </sheetView>
  </sheetViews>
  <sheetFormatPr defaultColWidth="9.109375" defaultRowHeight="13.2"/>
  <cols>
    <col min="1" max="2" width="9.109375" customWidth="1"/>
    <col min="3" max="3" width="26.88671875" customWidth="1"/>
    <col min="4" max="4" width="10.33203125" customWidth="1"/>
    <col min="5" max="5" width="10.88671875" customWidth="1"/>
    <col min="6" max="6" width="12.44140625" customWidth="1"/>
    <col min="7" max="7" width="11.44140625" customWidth="1"/>
    <col min="8" max="8" width="12.44140625" customWidth="1"/>
    <col min="9" max="225" width="9.109375" customWidth="1"/>
  </cols>
  <sheetData>
    <row r="1" spans="1:8" ht="409.6" hidden="1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2.75" customHeight="1">
      <c r="A2" s="13"/>
      <c r="B2" s="13"/>
      <c r="C2" s="75"/>
      <c r="D2" s="76"/>
      <c r="E2" s="76"/>
      <c r="F2" s="76"/>
      <c r="G2" s="76"/>
      <c r="H2" s="76"/>
    </row>
    <row r="3" spans="1:8" ht="12.75" customHeight="1">
      <c r="A3" s="12"/>
      <c r="B3" s="12"/>
      <c r="C3" s="73"/>
      <c r="D3" s="74"/>
      <c r="E3" s="74"/>
      <c r="F3" s="74"/>
      <c r="G3" s="74"/>
      <c r="H3" s="74"/>
    </row>
    <row r="4" spans="1:8" ht="12.75" customHeight="1">
      <c r="A4" s="71" t="s">
        <v>155</v>
      </c>
      <c r="B4" s="71"/>
      <c r="C4" s="71"/>
      <c r="D4" s="71"/>
      <c r="E4" s="71"/>
      <c r="F4" s="71"/>
      <c r="G4" s="71"/>
      <c r="H4" s="71"/>
    </row>
    <row r="5" spans="1:8" ht="12.75" customHeight="1">
      <c r="A5" s="71" t="s">
        <v>156</v>
      </c>
      <c r="B5" s="71"/>
      <c r="C5" s="71"/>
      <c r="D5" s="71"/>
      <c r="E5" s="71"/>
      <c r="F5" s="71"/>
      <c r="G5" s="71"/>
      <c r="H5" s="71"/>
    </row>
    <row r="6" spans="1:8" ht="15.6" customHeight="1">
      <c r="A6" s="11"/>
      <c r="B6" s="11"/>
      <c r="C6" s="58"/>
      <c r="D6" s="58"/>
      <c r="E6" s="58"/>
      <c r="F6" s="58"/>
      <c r="G6" s="58"/>
      <c r="H6" s="58"/>
    </row>
    <row r="7" spans="1:8" ht="16.8" customHeight="1" thickBot="1">
      <c r="A7" s="10"/>
      <c r="B7" s="10"/>
      <c r="C7" s="10"/>
      <c r="D7" s="10"/>
      <c r="E7" s="10"/>
      <c r="F7" s="10"/>
      <c r="G7" s="72" t="s">
        <v>181</v>
      </c>
      <c r="H7" s="72"/>
    </row>
    <row r="8" spans="1:8" ht="34.5" customHeight="1" thickBot="1">
      <c r="A8" s="59" t="s">
        <v>154</v>
      </c>
      <c r="B8" s="60"/>
      <c r="C8" s="60"/>
      <c r="D8" s="60"/>
      <c r="E8" s="61"/>
      <c r="F8" s="77" t="s">
        <v>151</v>
      </c>
      <c r="G8" s="79" t="s">
        <v>152</v>
      </c>
      <c r="H8" s="77" t="s">
        <v>153</v>
      </c>
    </row>
    <row r="9" spans="1:8" ht="19.5" customHeight="1" thickBot="1">
      <c r="A9" s="61" t="s">
        <v>150</v>
      </c>
      <c r="B9" s="65"/>
      <c r="C9" s="66"/>
      <c r="D9" s="8" t="s">
        <v>149</v>
      </c>
      <c r="E9" s="9" t="s">
        <v>176</v>
      </c>
      <c r="F9" s="78"/>
      <c r="G9" s="80"/>
      <c r="H9" s="81"/>
    </row>
    <row r="10" spans="1:8" ht="13.5" customHeight="1" thickBot="1">
      <c r="A10" s="67">
        <v>1</v>
      </c>
      <c r="B10" s="68"/>
      <c r="C10" s="69"/>
      <c r="D10" s="7">
        <v>2</v>
      </c>
      <c r="E10" s="6">
        <v>3</v>
      </c>
      <c r="F10" s="5">
        <v>4</v>
      </c>
      <c r="G10" s="4">
        <v>5</v>
      </c>
      <c r="H10" s="3">
        <v>6</v>
      </c>
    </row>
    <row r="11" spans="1:8" ht="18.75" customHeight="1">
      <c r="A11" s="62" t="s">
        <v>157</v>
      </c>
      <c r="B11" s="62"/>
      <c r="C11" s="62"/>
      <c r="D11" s="62"/>
      <c r="E11" s="62"/>
      <c r="F11" s="16">
        <v>1851972.9687600001</v>
      </c>
      <c r="G11" s="16">
        <v>619505.55677999998</v>
      </c>
      <c r="H11" s="17">
        <f t="shared" ref="H11:H42" si="0">G11/F11*100</f>
        <v>33.451112258662917</v>
      </c>
    </row>
    <row r="12" spans="1:8" ht="17.25" customHeight="1">
      <c r="A12" s="63" t="s">
        <v>161</v>
      </c>
      <c r="B12" s="63"/>
      <c r="C12" s="63"/>
      <c r="D12" s="63"/>
      <c r="E12" s="63"/>
      <c r="F12" s="18">
        <v>23862.3</v>
      </c>
      <c r="G12" s="18">
        <v>5674.6010399999996</v>
      </c>
      <c r="H12" s="19">
        <f t="shared" si="0"/>
        <v>23.780612262858149</v>
      </c>
    </row>
    <row r="13" spans="1:8" ht="26.25" customHeight="1">
      <c r="A13" s="53" t="s">
        <v>5</v>
      </c>
      <c r="B13" s="53"/>
      <c r="C13" s="53"/>
      <c r="D13" s="53"/>
      <c r="E13" s="53"/>
      <c r="F13" s="20">
        <v>5679.6</v>
      </c>
      <c r="G13" s="20">
        <v>2842.5538000000001</v>
      </c>
      <c r="H13" s="22">
        <f t="shared" si="0"/>
        <v>50.04848580885978</v>
      </c>
    </row>
    <row r="14" spans="1:8" ht="14.25" customHeight="1">
      <c r="A14" s="53" t="s">
        <v>133</v>
      </c>
      <c r="B14" s="53"/>
      <c r="C14" s="53"/>
      <c r="D14" s="53"/>
      <c r="E14" s="53"/>
      <c r="F14" s="20">
        <v>5679.6</v>
      </c>
      <c r="G14" s="20">
        <v>2842.5538000000001</v>
      </c>
      <c r="H14" s="22">
        <f t="shared" si="0"/>
        <v>50.04848580885978</v>
      </c>
    </row>
    <row r="15" spans="1:8" s="34" customFormat="1" ht="50.25" customHeight="1">
      <c r="A15" s="64" t="s">
        <v>132</v>
      </c>
      <c r="B15" s="56"/>
      <c r="C15" s="57"/>
      <c r="D15" s="31" t="s">
        <v>2</v>
      </c>
      <c r="E15" s="32" t="s">
        <v>32</v>
      </c>
      <c r="F15" s="33">
        <v>2306.1999999999998</v>
      </c>
      <c r="G15" s="33">
        <v>1892.7</v>
      </c>
      <c r="H15" s="23">
        <f t="shared" si="0"/>
        <v>82.070071979880339</v>
      </c>
    </row>
    <row r="16" spans="1:8" ht="60.75" customHeight="1">
      <c r="A16" s="55" t="s">
        <v>131</v>
      </c>
      <c r="B16" s="56"/>
      <c r="C16" s="57"/>
      <c r="D16" s="14" t="s">
        <v>2</v>
      </c>
      <c r="E16" s="15" t="s">
        <v>33</v>
      </c>
      <c r="F16" s="21">
        <v>1171</v>
      </c>
      <c r="G16" s="21">
        <v>0</v>
      </c>
      <c r="H16" s="23">
        <f t="shared" si="0"/>
        <v>0</v>
      </c>
    </row>
    <row r="17" spans="1:8" ht="62.25" customHeight="1">
      <c r="A17" s="55" t="s">
        <v>131</v>
      </c>
      <c r="B17" s="56"/>
      <c r="C17" s="57"/>
      <c r="D17" s="14" t="s">
        <v>2</v>
      </c>
      <c r="E17" s="15" t="s">
        <v>32</v>
      </c>
      <c r="F17" s="21">
        <v>2202.4</v>
      </c>
      <c r="G17" s="21">
        <v>949.91224999999997</v>
      </c>
      <c r="H17" s="23">
        <f t="shared" si="0"/>
        <v>43.130777787867778</v>
      </c>
    </row>
    <row r="18" spans="1:8" ht="15.75" customHeight="1">
      <c r="A18" s="53" t="s">
        <v>101</v>
      </c>
      <c r="B18" s="53"/>
      <c r="C18" s="53"/>
      <c r="D18" s="53"/>
      <c r="E18" s="53"/>
      <c r="F18" s="20">
        <v>15327.7</v>
      </c>
      <c r="G18" s="20">
        <v>2546.3535999999999</v>
      </c>
      <c r="H18" s="23">
        <f t="shared" si="0"/>
        <v>16.612757295615125</v>
      </c>
    </row>
    <row r="19" spans="1:8" ht="24.75" customHeight="1">
      <c r="A19" s="53" t="s">
        <v>148</v>
      </c>
      <c r="B19" s="53"/>
      <c r="C19" s="53"/>
      <c r="D19" s="53"/>
      <c r="E19" s="53"/>
      <c r="F19" s="20">
        <v>15327.7</v>
      </c>
      <c r="G19" s="20">
        <v>2546.3535999999999</v>
      </c>
      <c r="H19" s="23">
        <f t="shared" si="0"/>
        <v>16.612757295615125</v>
      </c>
    </row>
    <row r="20" spans="1:8" ht="14.25" customHeight="1">
      <c r="A20" s="55" t="s">
        <v>147</v>
      </c>
      <c r="B20" s="56"/>
      <c r="C20" s="57"/>
      <c r="D20" s="14" t="s">
        <v>137</v>
      </c>
      <c r="E20" s="15" t="s">
        <v>30</v>
      </c>
      <c r="F20" s="21">
        <v>15327.7</v>
      </c>
      <c r="G20" s="21">
        <v>2546.3535999999999</v>
      </c>
      <c r="H20" s="23">
        <f t="shared" si="0"/>
        <v>16.612757295615125</v>
      </c>
    </row>
    <row r="21" spans="1:8" ht="15.75" customHeight="1">
      <c r="A21" s="53" t="s">
        <v>55</v>
      </c>
      <c r="B21" s="53"/>
      <c r="C21" s="53"/>
      <c r="D21" s="53"/>
      <c r="E21" s="53"/>
      <c r="F21" s="20">
        <v>2855</v>
      </c>
      <c r="G21" s="20">
        <v>285.69364000000002</v>
      </c>
      <c r="H21" s="23">
        <f t="shared" si="0"/>
        <v>10.00678248686515</v>
      </c>
    </row>
    <row r="22" spans="1:8" ht="15.75" customHeight="1">
      <c r="A22" s="53" t="s">
        <v>103</v>
      </c>
      <c r="B22" s="53"/>
      <c r="C22" s="53"/>
      <c r="D22" s="53"/>
      <c r="E22" s="53"/>
      <c r="F22" s="20">
        <v>2855</v>
      </c>
      <c r="G22" s="20">
        <v>285.69364000000002</v>
      </c>
      <c r="H22" s="23">
        <f t="shared" si="0"/>
        <v>10.00678248686515</v>
      </c>
    </row>
    <row r="23" spans="1:8" ht="38.25" customHeight="1">
      <c r="A23" s="55" t="s">
        <v>146</v>
      </c>
      <c r="B23" s="56"/>
      <c r="C23" s="57"/>
      <c r="D23" s="14" t="s">
        <v>40</v>
      </c>
      <c r="E23" s="15" t="s">
        <v>139</v>
      </c>
      <c r="F23" s="21">
        <v>2528.4</v>
      </c>
      <c r="G23" s="21">
        <v>0</v>
      </c>
      <c r="H23" s="24">
        <f t="shared" si="0"/>
        <v>0</v>
      </c>
    </row>
    <row r="24" spans="1:8" ht="36.75" customHeight="1">
      <c r="A24" s="55" t="s">
        <v>106</v>
      </c>
      <c r="B24" s="56"/>
      <c r="C24" s="57"/>
      <c r="D24" s="14" t="s">
        <v>2</v>
      </c>
      <c r="E24" s="15" t="s">
        <v>33</v>
      </c>
      <c r="F24" s="21">
        <v>46.8</v>
      </c>
      <c r="G24" s="21">
        <v>18.035990000000002</v>
      </c>
      <c r="H24" s="24">
        <f t="shared" si="0"/>
        <v>38.538440170940177</v>
      </c>
    </row>
    <row r="25" spans="1:8" s="34" customFormat="1" ht="39.75" customHeight="1">
      <c r="A25" s="64" t="s">
        <v>106</v>
      </c>
      <c r="B25" s="56"/>
      <c r="C25" s="57"/>
      <c r="D25" s="31" t="s">
        <v>2</v>
      </c>
      <c r="E25" s="32" t="s">
        <v>1</v>
      </c>
      <c r="F25" s="33">
        <v>251.1</v>
      </c>
      <c r="G25" s="33">
        <v>251.1</v>
      </c>
      <c r="H25" s="24">
        <f t="shared" si="0"/>
        <v>100</v>
      </c>
    </row>
    <row r="26" spans="1:8" ht="38.25" customHeight="1">
      <c r="A26" s="55" t="s">
        <v>106</v>
      </c>
      <c r="B26" s="56"/>
      <c r="C26" s="57"/>
      <c r="D26" s="14" t="s">
        <v>105</v>
      </c>
      <c r="E26" s="15" t="s">
        <v>104</v>
      </c>
      <c r="F26" s="21">
        <v>28.7</v>
      </c>
      <c r="G26" s="21">
        <v>16.63449</v>
      </c>
      <c r="H26" s="24">
        <f t="shared" si="0"/>
        <v>57.959895470383273</v>
      </c>
    </row>
    <row r="27" spans="1:8" ht="27.75" customHeight="1">
      <c r="A27" s="54" t="s">
        <v>162</v>
      </c>
      <c r="B27" s="54"/>
      <c r="C27" s="54"/>
      <c r="D27" s="54"/>
      <c r="E27" s="54"/>
      <c r="F27" s="25">
        <v>23530.798869999999</v>
      </c>
      <c r="G27" s="25">
        <v>10768.239680000001</v>
      </c>
      <c r="H27" s="26">
        <f t="shared" si="0"/>
        <v>45.762320860804678</v>
      </c>
    </row>
    <row r="28" spans="1:8" ht="27.75" customHeight="1">
      <c r="A28" s="53" t="s">
        <v>5</v>
      </c>
      <c r="B28" s="53"/>
      <c r="C28" s="53"/>
      <c r="D28" s="53"/>
      <c r="E28" s="53"/>
      <c r="F28" s="20">
        <v>23107.5</v>
      </c>
      <c r="G28" s="20">
        <v>10365.041740000001</v>
      </c>
      <c r="H28" s="24">
        <f t="shared" si="0"/>
        <v>44.855747008547006</v>
      </c>
    </row>
    <row r="29" spans="1:8" ht="17.25" customHeight="1">
      <c r="A29" s="53" t="s">
        <v>133</v>
      </c>
      <c r="B29" s="53"/>
      <c r="C29" s="53"/>
      <c r="D29" s="53"/>
      <c r="E29" s="53"/>
      <c r="F29" s="20">
        <v>23107.5</v>
      </c>
      <c r="G29" s="20">
        <v>10365.041740000001</v>
      </c>
      <c r="H29" s="24">
        <f t="shared" si="0"/>
        <v>44.855747008547006</v>
      </c>
    </row>
    <row r="30" spans="1:8" ht="17.25" customHeight="1">
      <c r="A30" s="55" t="s">
        <v>145</v>
      </c>
      <c r="B30" s="56"/>
      <c r="C30" s="57"/>
      <c r="D30" s="14" t="s">
        <v>2</v>
      </c>
      <c r="E30" s="15" t="s">
        <v>1</v>
      </c>
      <c r="F30" s="21">
        <v>23107.5</v>
      </c>
      <c r="G30" s="21">
        <v>10365.041740000001</v>
      </c>
      <c r="H30" s="24">
        <f t="shared" si="0"/>
        <v>44.855747008547006</v>
      </c>
    </row>
    <row r="31" spans="1:8" ht="18.75" customHeight="1">
      <c r="A31" s="53" t="s">
        <v>55</v>
      </c>
      <c r="B31" s="53"/>
      <c r="C31" s="53"/>
      <c r="D31" s="53"/>
      <c r="E31" s="53"/>
      <c r="F31" s="20">
        <v>423.29887000000002</v>
      </c>
      <c r="G31" s="20">
        <v>403.19794000000002</v>
      </c>
      <c r="H31" s="24">
        <f t="shared" si="0"/>
        <v>95.251362234914538</v>
      </c>
    </row>
    <row r="32" spans="1:8" ht="20.25" customHeight="1">
      <c r="A32" s="53" t="s">
        <v>103</v>
      </c>
      <c r="B32" s="53"/>
      <c r="C32" s="53"/>
      <c r="D32" s="53"/>
      <c r="E32" s="53"/>
      <c r="F32" s="20">
        <v>423.29887000000002</v>
      </c>
      <c r="G32" s="20">
        <v>403.19794000000002</v>
      </c>
      <c r="H32" s="24">
        <f t="shared" si="0"/>
        <v>95.251362234914538</v>
      </c>
    </row>
    <row r="33" spans="1:8" ht="39.75" customHeight="1">
      <c r="A33" s="55" t="s">
        <v>106</v>
      </c>
      <c r="B33" s="56"/>
      <c r="C33" s="57"/>
      <c r="D33" s="14" t="s">
        <v>2</v>
      </c>
      <c r="E33" s="15" t="s">
        <v>1</v>
      </c>
      <c r="F33" s="21">
        <v>336.42399999999998</v>
      </c>
      <c r="G33" s="21">
        <v>336.42399999999998</v>
      </c>
      <c r="H33" s="24">
        <f t="shared" si="0"/>
        <v>100</v>
      </c>
    </row>
    <row r="34" spans="1:8" ht="39.75" customHeight="1">
      <c r="A34" s="55" t="s">
        <v>106</v>
      </c>
      <c r="B34" s="56"/>
      <c r="C34" s="57"/>
      <c r="D34" s="14" t="s">
        <v>105</v>
      </c>
      <c r="E34" s="15" t="s">
        <v>104</v>
      </c>
      <c r="F34" s="21">
        <v>86.874870000000001</v>
      </c>
      <c r="G34" s="21">
        <v>66.773939999999996</v>
      </c>
      <c r="H34" s="24">
        <f t="shared" si="0"/>
        <v>76.862204225456679</v>
      </c>
    </row>
    <row r="35" spans="1:8" ht="27.75" customHeight="1">
      <c r="A35" s="54" t="s">
        <v>163</v>
      </c>
      <c r="B35" s="54"/>
      <c r="C35" s="54"/>
      <c r="D35" s="54"/>
      <c r="E35" s="54"/>
      <c r="F35" s="25">
        <v>1662030.9858599999</v>
      </c>
      <c r="G35" s="25">
        <v>554657.34100000001</v>
      </c>
      <c r="H35" s="26">
        <f t="shared" si="0"/>
        <v>33.372262353640693</v>
      </c>
    </row>
    <row r="36" spans="1:8" ht="14.25" customHeight="1">
      <c r="A36" s="53" t="s">
        <v>101</v>
      </c>
      <c r="B36" s="53"/>
      <c r="C36" s="53"/>
      <c r="D36" s="53"/>
      <c r="E36" s="53"/>
      <c r="F36" s="20">
        <v>1627030.9858599999</v>
      </c>
      <c r="G36" s="20">
        <v>554575.16500000004</v>
      </c>
      <c r="H36" s="24">
        <f t="shared" si="0"/>
        <v>34.085101624961872</v>
      </c>
    </row>
    <row r="37" spans="1:8" ht="24.75" customHeight="1">
      <c r="A37" s="53" t="s">
        <v>144</v>
      </c>
      <c r="B37" s="53"/>
      <c r="C37" s="53"/>
      <c r="D37" s="53"/>
      <c r="E37" s="53"/>
      <c r="F37" s="20">
        <v>1627030.9858599999</v>
      </c>
      <c r="G37" s="20">
        <v>554575.16500000004</v>
      </c>
      <c r="H37" s="24">
        <f t="shared" si="0"/>
        <v>34.085101624961872</v>
      </c>
    </row>
    <row r="38" spans="1:8" ht="39.75" customHeight="1">
      <c r="A38" s="55" t="s">
        <v>143</v>
      </c>
      <c r="B38" s="56"/>
      <c r="C38" s="57"/>
      <c r="D38" s="14" t="s">
        <v>137</v>
      </c>
      <c r="E38" s="15" t="s">
        <v>30</v>
      </c>
      <c r="F38" s="21">
        <v>52795.810899999997</v>
      </c>
      <c r="G38" s="21">
        <v>52238.898800000003</v>
      </c>
      <c r="H38" s="24">
        <f t="shared" si="0"/>
        <v>98.945158544766301</v>
      </c>
    </row>
    <row r="39" spans="1:8" ht="36.75" customHeight="1">
      <c r="A39" s="55" t="s">
        <v>143</v>
      </c>
      <c r="B39" s="56"/>
      <c r="C39" s="57"/>
      <c r="D39" s="14" t="s">
        <v>65</v>
      </c>
      <c r="E39" s="15" t="s">
        <v>64</v>
      </c>
      <c r="F39" s="21">
        <v>46823.633099999999</v>
      </c>
      <c r="G39" s="21">
        <v>31198.271929999999</v>
      </c>
      <c r="H39" s="24">
        <f t="shared" si="0"/>
        <v>66.629327680256395</v>
      </c>
    </row>
    <row r="40" spans="1:8" ht="39.75" customHeight="1">
      <c r="A40" s="55" t="s">
        <v>143</v>
      </c>
      <c r="B40" s="56"/>
      <c r="C40" s="57"/>
      <c r="D40" s="14" t="s">
        <v>65</v>
      </c>
      <c r="E40" s="15" t="s">
        <v>30</v>
      </c>
      <c r="F40" s="21">
        <v>727235.83336000005</v>
      </c>
      <c r="G40" s="21">
        <v>188521.44513000001</v>
      </c>
      <c r="H40" s="24">
        <f t="shared" si="0"/>
        <v>25.923013757309889</v>
      </c>
    </row>
    <row r="41" spans="1:8" ht="39.75" customHeight="1">
      <c r="A41" s="55" t="s">
        <v>143</v>
      </c>
      <c r="B41" s="56"/>
      <c r="C41" s="57"/>
      <c r="D41" s="14" t="s">
        <v>40</v>
      </c>
      <c r="E41" s="15" t="s">
        <v>139</v>
      </c>
      <c r="F41" s="21">
        <v>56666.863899999997</v>
      </c>
      <c r="G41" s="21">
        <v>27933.20984</v>
      </c>
      <c r="H41" s="24">
        <f t="shared" si="0"/>
        <v>49.293728146476802</v>
      </c>
    </row>
    <row r="42" spans="1:8" ht="63.75" customHeight="1">
      <c r="A42" s="55" t="s">
        <v>142</v>
      </c>
      <c r="B42" s="56"/>
      <c r="C42" s="57"/>
      <c r="D42" s="14" t="s">
        <v>137</v>
      </c>
      <c r="E42" s="15" t="s">
        <v>30</v>
      </c>
      <c r="F42" s="21">
        <v>217983.75964999999</v>
      </c>
      <c r="G42" s="21">
        <v>122677.5744</v>
      </c>
      <c r="H42" s="24">
        <f t="shared" si="0"/>
        <v>56.278309263485539</v>
      </c>
    </row>
    <row r="43" spans="1:8" ht="60.75" customHeight="1">
      <c r="A43" s="55" t="s">
        <v>142</v>
      </c>
      <c r="B43" s="56"/>
      <c r="C43" s="57"/>
      <c r="D43" s="14" t="s">
        <v>65</v>
      </c>
      <c r="E43" s="15" t="s">
        <v>64</v>
      </c>
      <c r="F43" s="21">
        <v>38.759079999999997</v>
      </c>
      <c r="G43" s="21">
        <v>2.7773300000000001</v>
      </c>
      <c r="H43" s="24">
        <f t="shared" ref="H43:H74" si="1">G43/F43*100</f>
        <v>7.165624158261755</v>
      </c>
    </row>
    <row r="44" spans="1:8" ht="62.25" customHeight="1">
      <c r="A44" s="55" t="s">
        <v>142</v>
      </c>
      <c r="B44" s="56"/>
      <c r="C44" s="57"/>
      <c r="D44" s="14" t="s">
        <v>65</v>
      </c>
      <c r="E44" s="15" t="s">
        <v>30</v>
      </c>
      <c r="F44" s="21">
        <v>316291.81456999999</v>
      </c>
      <c r="G44" s="21">
        <v>78895.323759999999</v>
      </c>
      <c r="H44" s="24">
        <f t="shared" si="1"/>
        <v>24.943839873712353</v>
      </c>
    </row>
    <row r="45" spans="1:8" ht="62.25" customHeight="1">
      <c r="A45" s="55" t="s">
        <v>142</v>
      </c>
      <c r="B45" s="56"/>
      <c r="C45" s="57"/>
      <c r="D45" s="14" t="s">
        <v>40</v>
      </c>
      <c r="E45" s="15" t="s">
        <v>139</v>
      </c>
      <c r="F45" s="21">
        <v>124579.14133</v>
      </c>
      <c r="G45" s="21">
        <v>9906.7223099999992</v>
      </c>
      <c r="H45" s="24">
        <f t="shared" si="1"/>
        <v>7.9521517039179921</v>
      </c>
    </row>
    <row r="46" spans="1:8" ht="59.25" customHeight="1">
      <c r="A46" s="55" t="s">
        <v>141</v>
      </c>
      <c r="B46" s="56"/>
      <c r="C46" s="57"/>
      <c r="D46" s="14" t="s">
        <v>137</v>
      </c>
      <c r="E46" s="15" t="s">
        <v>30</v>
      </c>
      <c r="F46" s="21">
        <v>4341.2475700000005</v>
      </c>
      <c r="G46" s="21">
        <v>68.7834</v>
      </c>
      <c r="H46" s="24">
        <f t="shared" si="1"/>
        <v>1.5844155139947476</v>
      </c>
    </row>
    <row r="47" spans="1:8" ht="60.75" customHeight="1">
      <c r="A47" s="55" t="s">
        <v>141</v>
      </c>
      <c r="B47" s="56"/>
      <c r="C47" s="57"/>
      <c r="D47" s="14" t="s">
        <v>65</v>
      </c>
      <c r="E47" s="15" t="s">
        <v>30</v>
      </c>
      <c r="F47" s="21">
        <v>6560.4791599999999</v>
      </c>
      <c r="G47" s="21">
        <v>0</v>
      </c>
      <c r="H47" s="24">
        <f t="shared" si="1"/>
        <v>0</v>
      </c>
    </row>
    <row r="48" spans="1:8" ht="62.25" customHeight="1">
      <c r="A48" s="55" t="s">
        <v>141</v>
      </c>
      <c r="B48" s="56"/>
      <c r="C48" s="57"/>
      <c r="D48" s="14" t="s">
        <v>40</v>
      </c>
      <c r="E48" s="15" t="s">
        <v>139</v>
      </c>
      <c r="F48" s="21">
        <v>2536.0240100000001</v>
      </c>
      <c r="G48" s="21">
        <v>187.54397</v>
      </c>
      <c r="H48" s="24">
        <f t="shared" si="1"/>
        <v>7.39519694058417</v>
      </c>
    </row>
    <row r="49" spans="1:8" ht="60.75" customHeight="1">
      <c r="A49" s="55" t="s">
        <v>140</v>
      </c>
      <c r="B49" s="56"/>
      <c r="C49" s="57"/>
      <c r="D49" s="14" t="s">
        <v>137</v>
      </c>
      <c r="E49" s="15" t="s">
        <v>30</v>
      </c>
      <c r="F49" s="21">
        <v>3235.3148999999999</v>
      </c>
      <c r="G49" s="21">
        <v>2367.2285999999999</v>
      </c>
      <c r="H49" s="24">
        <f t="shared" si="1"/>
        <v>73.168413992715216</v>
      </c>
    </row>
    <row r="50" spans="1:8" ht="62.25" customHeight="1">
      <c r="A50" s="55" t="s">
        <v>140</v>
      </c>
      <c r="B50" s="56"/>
      <c r="C50" s="57"/>
      <c r="D50" s="14" t="s">
        <v>65</v>
      </c>
      <c r="E50" s="15" t="s">
        <v>30</v>
      </c>
      <c r="F50" s="21">
        <v>1816.2083299999999</v>
      </c>
      <c r="G50" s="21">
        <v>1052.3419699999999</v>
      </c>
      <c r="H50" s="24">
        <f t="shared" si="1"/>
        <v>57.941699342387665</v>
      </c>
    </row>
    <row r="51" spans="1:8" ht="59.25" customHeight="1">
      <c r="A51" s="55" t="s">
        <v>140</v>
      </c>
      <c r="B51" s="56"/>
      <c r="C51" s="57"/>
      <c r="D51" s="14" t="s">
        <v>40</v>
      </c>
      <c r="E51" s="15" t="s">
        <v>139</v>
      </c>
      <c r="F51" s="21">
        <v>310.25599999999997</v>
      </c>
      <c r="G51" s="21">
        <v>14.063409999999999</v>
      </c>
      <c r="H51" s="24">
        <f t="shared" si="1"/>
        <v>4.5328406219380124</v>
      </c>
    </row>
    <row r="52" spans="1:8" ht="59.25" customHeight="1">
      <c r="A52" s="55" t="s">
        <v>138</v>
      </c>
      <c r="B52" s="56"/>
      <c r="C52" s="57"/>
      <c r="D52" s="14" t="s">
        <v>137</v>
      </c>
      <c r="E52" s="15" t="s">
        <v>30</v>
      </c>
      <c r="F52" s="21">
        <v>45815.839999999997</v>
      </c>
      <c r="G52" s="21">
        <v>29824.560000000001</v>
      </c>
      <c r="H52" s="24">
        <f t="shared" si="1"/>
        <v>65.0966128744993</v>
      </c>
    </row>
    <row r="53" spans="1:8" ht="62.25" customHeight="1">
      <c r="A53" s="55" t="s">
        <v>136</v>
      </c>
      <c r="B53" s="56"/>
      <c r="C53" s="57"/>
      <c r="D53" s="14" t="s">
        <v>65</v>
      </c>
      <c r="E53" s="15" t="s">
        <v>64</v>
      </c>
      <c r="F53" s="21">
        <v>20000</v>
      </c>
      <c r="G53" s="21">
        <v>9686.4201499999999</v>
      </c>
      <c r="H53" s="24">
        <f t="shared" si="1"/>
        <v>48.432100750000004</v>
      </c>
    </row>
    <row r="54" spans="1:8" ht="23.25" customHeight="1">
      <c r="A54" s="53" t="s">
        <v>55</v>
      </c>
      <c r="B54" s="53"/>
      <c r="C54" s="53"/>
      <c r="D54" s="53"/>
      <c r="E54" s="53"/>
      <c r="F54" s="20">
        <v>35000</v>
      </c>
      <c r="G54" s="20">
        <v>82.176000000000002</v>
      </c>
      <c r="H54" s="24">
        <f t="shared" si="1"/>
        <v>0.23478857142857143</v>
      </c>
    </row>
    <row r="55" spans="1:8" ht="23.25" customHeight="1">
      <c r="A55" s="53" t="s">
        <v>103</v>
      </c>
      <c r="B55" s="53"/>
      <c r="C55" s="53"/>
      <c r="D55" s="53"/>
      <c r="E55" s="53"/>
      <c r="F55" s="20">
        <v>35000</v>
      </c>
      <c r="G55" s="20">
        <v>82.176000000000002</v>
      </c>
      <c r="H55" s="24">
        <f t="shared" si="1"/>
        <v>0.23478857142857143</v>
      </c>
    </row>
    <row r="56" spans="1:8" ht="38.25" customHeight="1">
      <c r="A56" s="55" t="s">
        <v>106</v>
      </c>
      <c r="B56" s="56"/>
      <c r="C56" s="57"/>
      <c r="D56" s="14" t="s">
        <v>105</v>
      </c>
      <c r="E56" s="15" t="s">
        <v>134</v>
      </c>
      <c r="F56" s="21">
        <v>35000</v>
      </c>
      <c r="G56" s="21">
        <v>82.176000000000002</v>
      </c>
      <c r="H56" s="24">
        <f t="shared" si="1"/>
        <v>0.23478857142857143</v>
      </c>
    </row>
    <row r="57" spans="1:8" ht="26.25" customHeight="1">
      <c r="A57" s="54" t="s">
        <v>164</v>
      </c>
      <c r="B57" s="54"/>
      <c r="C57" s="54"/>
      <c r="D57" s="54"/>
      <c r="E57" s="54"/>
      <c r="F57" s="25">
        <v>34500</v>
      </c>
      <c r="G57" s="25">
        <v>0</v>
      </c>
      <c r="H57" s="26">
        <f t="shared" si="1"/>
        <v>0</v>
      </c>
    </row>
    <row r="58" spans="1:8" ht="29.25" customHeight="1">
      <c r="A58" s="53" t="s">
        <v>5</v>
      </c>
      <c r="B58" s="53"/>
      <c r="C58" s="53"/>
      <c r="D58" s="53"/>
      <c r="E58" s="53"/>
      <c r="F58" s="20">
        <v>34500</v>
      </c>
      <c r="G58" s="20">
        <v>0</v>
      </c>
      <c r="H58" s="24">
        <f t="shared" si="1"/>
        <v>0</v>
      </c>
    </row>
    <row r="59" spans="1:8" ht="15.75" customHeight="1">
      <c r="A59" s="53" t="s">
        <v>128</v>
      </c>
      <c r="B59" s="53"/>
      <c r="C59" s="53"/>
      <c r="D59" s="53"/>
      <c r="E59" s="53"/>
      <c r="F59" s="20">
        <v>34500</v>
      </c>
      <c r="G59" s="20">
        <v>0</v>
      </c>
      <c r="H59" s="24">
        <f t="shared" si="1"/>
        <v>0</v>
      </c>
    </row>
    <row r="60" spans="1:8" ht="39.75" customHeight="1">
      <c r="A60" s="55" t="s">
        <v>126</v>
      </c>
      <c r="B60" s="56"/>
      <c r="C60" s="57"/>
      <c r="D60" s="14" t="s">
        <v>80</v>
      </c>
      <c r="E60" s="15" t="s">
        <v>79</v>
      </c>
      <c r="F60" s="21">
        <v>34500</v>
      </c>
      <c r="G60" s="21">
        <v>0</v>
      </c>
      <c r="H60" s="24">
        <f t="shared" si="1"/>
        <v>0</v>
      </c>
    </row>
    <row r="61" spans="1:8" ht="27.75" customHeight="1">
      <c r="A61" s="54" t="s">
        <v>165</v>
      </c>
      <c r="B61" s="54"/>
      <c r="C61" s="54"/>
      <c r="D61" s="54"/>
      <c r="E61" s="54"/>
      <c r="F61" s="25">
        <v>41856.861429999997</v>
      </c>
      <c r="G61" s="25">
        <v>24152.476360000001</v>
      </c>
      <c r="H61" s="26">
        <f t="shared" si="1"/>
        <v>57.702549916199011</v>
      </c>
    </row>
    <row r="62" spans="1:8" ht="27.75" customHeight="1">
      <c r="A62" s="53" t="s">
        <v>5</v>
      </c>
      <c r="B62" s="53"/>
      <c r="C62" s="53"/>
      <c r="D62" s="53"/>
      <c r="E62" s="53"/>
      <c r="F62" s="20">
        <v>38377.699999999997</v>
      </c>
      <c r="G62" s="20">
        <v>20739.57243</v>
      </c>
      <c r="H62" s="24">
        <f t="shared" si="1"/>
        <v>54.040686205791388</v>
      </c>
    </row>
    <row r="63" spans="1:8" ht="15.75" customHeight="1">
      <c r="A63" s="53" t="s">
        <v>133</v>
      </c>
      <c r="B63" s="53"/>
      <c r="C63" s="53"/>
      <c r="D63" s="53"/>
      <c r="E63" s="53"/>
      <c r="F63" s="20">
        <v>18101.599999999999</v>
      </c>
      <c r="G63" s="20">
        <v>9700.5460500000008</v>
      </c>
      <c r="H63" s="24">
        <f t="shared" si="1"/>
        <v>53.589439883767184</v>
      </c>
    </row>
    <row r="64" spans="1:8" ht="53.25" customHeight="1">
      <c r="A64" s="55" t="s">
        <v>132</v>
      </c>
      <c r="B64" s="56"/>
      <c r="C64" s="57"/>
      <c r="D64" s="14" t="s">
        <v>2</v>
      </c>
      <c r="E64" s="15" t="s">
        <v>32</v>
      </c>
      <c r="F64" s="21">
        <v>11594.8</v>
      </c>
      <c r="G64" s="21">
        <v>8780.0286500000002</v>
      </c>
      <c r="H64" s="24">
        <f t="shared" si="1"/>
        <v>75.723847328112598</v>
      </c>
    </row>
    <row r="65" spans="1:8" ht="63.75" customHeight="1">
      <c r="A65" s="55" t="s">
        <v>131</v>
      </c>
      <c r="B65" s="56"/>
      <c r="C65" s="57"/>
      <c r="D65" s="14" t="s">
        <v>2</v>
      </c>
      <c r="E65" s="15" t="s">
        <v>33</v>
      </c>
      <c r="F65" s="21">
        <v>1213.7</v>
      </c>
      <c r="G65" s="21">
        <v>353.00173999999998</v>
      </c>
      <c r="H65" s="24">
        <f t="shared" si="1"/>
        <v>29.084760649254342</v>
      </c>
    </row>
    <row r="66" spans="1:8" ht="62.25" customHeight="1">
      <c r="A66" s="55" t="s">
        <v>131</v>
      </c>
      <c r="B66" s="56"/>
      <c r="C66" s="57"/>
      <c r="D66" s="14" t="s">
        <v>2</v>
      </c>
      <c r="E66" s="15" t="s">
        <v>32</v>
      </c>
      <c r="F66" s="21">
        <v>4299</v>
      </c>
      <c r="G66" s="21">
        <v>355.33184999999997</v>
      </c>
      <c r="H66" s="24">
        <f t="shared" si="1"/>
        <v>8.2654535938590357</v>
      </c>
    </row>
    <row r="67" spans="1:8" ht="36.75" customHeight="1">
      <c r="A67" s="55" t="s">
        <v>130</v>
      </c>
      <c r="B67" s="56"/>
      <c r="C67" s="57"/>
      <c r="D67" s="14" t="s">
        <v>2</v>
      </c>
      <c r="E67" s="15" t="s">
        <v>32</v>
      </c>
      <c r="F67" s="21">
        <v>869</v>
      </c>
      <c r="G67" s="21">
        <v>212.18380999999999</v>
      </c>
      <c r="H67" s="24">
        <f t="shared" si="1"/>
        <v>24.417009205983888</v>
      </c>
    </row>
    <row r="68" spans="1:8" ht="40.5" customHeight="1">
      <c r="A68" s="55" t="s">
        <v>129</v>
      </c>
      <c r="B68" s="56"/>
      <c r="C68" s="57"/>
      <c r="D68" s="14" t="s">
        <v>2</v>
      </c>
      <c r="E68" s="15" t="s">
        <v>33</v>
      </c>
      <c r="F68" s="21">
        <v>13.5</v>
      </c>
      <c r="G68" s="21">
        <v>0</v>
      </c>
      <c r="H68" s="24">
        <f t="shared" si="1"/>
        <v>0</v>
      </c>
    </row>
    <row r="69" spans="1:8" ht="36.75" customHeight="1">
      <c r="A69" s="55" t="s">
        <v>129</v>
      </c>
      <c r="B69" s="56"/>
      <c r="C69" s="57"/>
      <c r="D69" s="14" t="s">
        <v>2</v>
      </c>
      <c r="E69" s="15" t="s">
        <v>32</v>
      </c>
      <c r="F69" s="21">
        <v>111.6</v>
      </c>
      <c r="G69" s="21">
        <v>0</v>
      </c>
      <c r="H69" s="24">
        <f t="shared" si="1"/>
        <v>0</v>
      </c>
    </row>
    <row r="70" spans="1:8" ht="15.75" customHeight="1">
      <c r="A70" s="53" t="s">
        <v>128</v>
      </c>
      <c r="B70" s="53"/>
      <c r="C70" s="53"/>
      <c r="D70" s="53"/>
      <c r="E70" s="53"/>
      <c r="F70" s="20">
        <v>20276.099999999999</v>
      </c>
      <c r="G70" s="20">
        <v>11039.026379999999</v>
      </c>
      <c r="H70" s="24">
        <f t="shared" si="1"/>
        <v>54.443538846227824</v>
      </c>
    </row>
    <row r="71" spans="1:8" ht="14.25" customHeight="1">
      <c r="A71" s="55" t="s">
        <v>127</v>
      </c>
      <c r="B71" s="56"/>
      <c r="C71" s="57"/>
      <c r="D71" s="14" t="s">
        <v>2</v>
      </c>
      <c r="E71" s="15" t="s">
        <v>1</v>
      </c>
      <c r="F71" s="21">
        <v>5276.1</v>
      </c>
      <c r="G71" s="21">
        <v>4996.2782100000004</v>
      </c>
      <c r="H71" s="24">
        <f t="shared" si="1"/>
        <v>94.696427474839368</v>
      </c>
    </row>
    <row r="72" spans="1:8" ht="36.75" customHeight="1">
      <c r="A72" s="55" t="s">
        <v>126</v>
      </c>
      <c r="B72" s="56"/>
      <c r="C72" s="57"/>
      <c r="D72" s="14" t="s">
        <v>2</v>
      </c>
      <c r="E72" s="15" t="s">
        <v>1</v>
      </c>
      <c r="F72" s="21">
        <v>15000</v>
      </c>
      <c r="G72" s="21">
        <v>6042.7481699999998</v>
      </c>
      <c r="H72" s="24">
        <f t="shared" si="1"/>
        <v>40.284987799999996</v>
      </c>
    </row>
    <row r="73" spans="1:8" ht="15.75" customHeight="1">
      <c r="A73" s="53" t="s">
        <v>55</v>
      </c>
      <c r="B73" s="53"/>
      <c r="C73" s="53"/>
      <c r="D73" s="53"/>
      <c r="E73" s="53"/>
      <c r="F73" s="20">
        <v>3479.1614300000001</v>
      </c>
      <c r="G73" s="20">
        <v>3412.9039299999999</v>
      </c>
      <c r="H73" s="24">
        <f t="shared" si="1"/>
        <v>98.095589947949037</v>
      </c>
    </row>
    <row r="74" spans="1:8" ht="17.25" customHeight="1">
      <c r="A74" s="53" t="s">
        <v>54</v>
      </c>
      <c r="B74" s="53"/>
      <c r="C74" s="53"/>
      <c r="D74" s="53"/>
      <c r="E74" s="53"/>
      <c r="F74" s="20">
        <v>3370.6614300000001</v>
      </c>
      <c r="G74" s="20">
        <v>3370.6614300000001</v>
      </c>
      <c r="H74" s="24">
        <f t="shared" si="1"/>
        <v>100</v>
      </c>
    </row>
    <row r="75" spans="1:8" ht="36.75" customHeight="1">
      <c r="A75" s="55" t="s">
        <v>53</v>
      </c>
      <c r="B75" s="56"/>
      <c r="C75" s="57"/>
      <c r="D75" s="14" t="s">
        <v>2</v>
      </c>
      <c r="E75" s="15" t="s">
        <v>32</v>
      </c>
      <c r="F75" s="21">
        <v>444.55002000000002</v>
      </c>
      <c r="G75" s="21">
        <v>444.55002000000002</v>
      </c>
      <c r="H75" s="24">
        <f t="shared" ref="H75:H106" si="2">G75/F75*100</f>
        <v>100</v>
      </c>
    </row>
    <row r="76" spans="1:8" ht="39.75" customHeight="1">
      <c r="A76" s="55" t="s">
        <v>53</v>
      </c>
      <c r="B76" s="56"/>
      <c r="C76" s="57"/>
      <c r="D76" s="14" t="s">
        <v>2</v>
      </c>
      <c r="E76" s="15" t="s">
        <v>1</v>
      </c>
      <c r="F76" s="21">
        <v>2926.11141</v>
      </c>
      <c r="G76" s="21">
        <v>2926.11141</v>
      </c>
      <c r="H76" s="24">
        <f t="shared" si="2"/>
        <v>100</v>
      </c>
    </row>
    <row r="77" spans="1:8" ht="15.75" customHeight="1">
      <c r="A77" s="53" t="s">
        <v>103</v>
      </c>
      <c r="B77" s="53"/>
      <c r="C77" s="53"/>
      <c r="D77" s="53"/>
      <c r="E77" s="53"/>
      <c r="F77" s="20">
        <v>108.5</v>
      </c>
      <c r="G77" s="20">
        <v>42.2425</v>
      </c>
      <c r="H77" s="24">
        <f t="shared" si="2"/>
        <v>38.933179723502306</v>
      </c>
    </row>
    <row r="78" spans="1:8" ht="36" customHeight="1">
      <c r="A78" s="55" t="s">
        <v>106</v>
      </c>
      <c r="B78" s="56"/>
      <c r="C78" s="57"/>
      <c r="D78" s="14" t="s">
        <v>105</v>
      </c>
      <c r="E78" s="15" t="s">
        <v>104</v>
      </c>
      <c r="F78" s="21">
        <v>108.5</v>
      </c>
      <c r="G78" s="21">
        <v>42.2425</v>
      </c>
      <c r="H78" s="24">
        <f t="shared" si="2"/>
        <v>38.933179723502306</v>
      </c>
    </row>
    <row r="79" spans="1:8" ht="29.25" customHeight="1">
      <c r="A79" s="54" t="s">
        <v>166</v>
      </c>
      <c r="B79" s="54"/>
      <c r="C79" s="54"/>
      <c r="D79" s="54"/>
      <c r="E79" s="54"/>
      <c r="F79" s="25">
        <v>36360.911999999997</v>
      </c>
      <c r="G79" s="25">
        <v>11908.07071</v>
      </c>
      <c r="H79" s="26">
        <f t="shared" si="2"/>
        <v>32.749648056132372</v>
      </c>
    </row>
    <row r="80" spans="1:8" ht="27.75" customHeight="1">
      <c r="A80" s="53" t="s">
        <v>5</v>
      </c>
      <c r="B80" s="53"/>
      <c r="C80" s="53"/>
      <c r="D80" s="53"/>
      <c r="E80" s="53"/>
      <c r="F80" s="20">
        <v>35535.4</v>
      </c>
      <c r="G80" s="20">
        <v>11083.01827</v>
      </c>
      <c r="H80" s="24">
        <f t="shared" si="2"/>
        <v>31.188668961092318</v>
      </c>
    </row>
    <row r="81" spans="1:8" ht="17.25" customHeight="1">
      <c r="A81" s="53" t="s">
        <v>133</v>
      </c>
      <c r="B81" s="53"/>
      <c r="C81" s="53"/>
      <c r="D81" s="53"/>
      <c r="E81" s="53"/>
      <c r="F81" s="20">
        <v>17440.400000000001</v>
      </c>
      <c r="G81" s="20">
        <v>9764.1846499999992</v>
      </c>
      <c r="H81" s="24">
        <f t="shared" si="2"/>
        <v>55.986013222173789</v>
      </c>
    </row>
    <row r="82" spans="1:8" ht="51.75" customHeight="1">
      <c r="A82" s="55" t="s">
        <v>132</v>
      </c>
      <c r="B82" s="56"/>
      <c r="C82" s="57"/>
      <c r="D82" s="14" t="s">
        <v>2</v>
      </c>
      <c r="E82" s="15" t="s">
        <v>32</v>
      </c>
      <c r="F82" s="21">
        <v>11307</v>
      </c>
      <c r="G82" s="21">
        <v>5999.5879000000004</v>
      </c>
      <c r="H82" s="24">
        <f t="shared" si="2"/>
        <v>53.060828690191919</v>
      </c>
    </row>
    <row r="83" spans="1:8" ht="62.25" customHeight="1">
      <c r="A83" s="55" t="s">
        <v>131</v>
      </c>
      <c r="B83" s="56"/>
      <c r="C83" s="57"/>
      <c r="D83" s="14" t="s">
        <v>2</v>
      </c>
      <c r="E83" s="15" t="s">
        <v>33</v>
      </c>
      <c r="F83" s="21">
        <v>2152.6</v>
      </c>
      <c r="G83" s="21">
        <v>491.27309000000002</v>
      </c>
      <c r="H83" s="24">
        <f t="shared" si="2"/>
        <v>22.822312087707893</v>
      </c>
    </row>
    <row r="84" spans="1:8" s="34" customFormat="1" ht="62.25" customHeight="1">
      <c r="A84" s="64" t="s">
        <v>131</v>
      </c>
      <c r="B84" s="56"/>
      <c r="C84" s="57"/>
      <c r="D84" s="31" t="s">
        <v>2</v>
      </c>
      <c r="E84" s="32" t="s">
        <v>32</v>
      </c>
      <c r="F84" s="33">
        <v>3457.1</v>
      </c>
      <c r="G84" s="33">
        <v>2750</v>
      </c>
      <c r="H84" s="24">
        <f t="shared" si="2"/>
        <v>79.546440658355266</v>
      </c>
    </row>
    <row r="85" spans="1:8" ht="39.75" customHeight="1">
      <c r="A85" s="55" t="s">
        <v>129</v>
      </c>
      <c r="B85" s="56"/>
      <c r="C85" s="57"/>
      <c r="D85" s="14" t="s">
        <v>2</v>
      </c>
      <c r="E85" s="15" t="s">
        <v>33</v>
      </c>
      <c r="F85" s="21">
        <v>368.5</v>
      </c>
      <c r="G85" s="21">
        <v>368.29928999999998</v>
      </c>
      <c r="H85" s="24">
        <f t="shared" si="2"/>
        <v>99.945533242876522</v>
      </c>
    </row>
    <row r="86" spans="1:8" ht="38.25" customHeight="1">
      <c r="A86" s="55" t="s">
        <v>129</v>
      </c>
      <c r="B86" s="56"/>
      <c r="C86" s="57"/>
      <c r="D86" s="14" t="s">
        <v>2</v>
      </c>
      <c r="E86" s="15" t="s">
        <v>32</v>
      </c>
      <c r="F86" s="21">
        <v>155.19999999999999</v>
      </c>
      <c r="G86" s="21">
        <v>154.95366000000001</v>
      </c>
      <c r="H86" s="24">
        <f t="shared" si="2"/>
        <v>99.841275773195889</v>
      </c>
    </row>
    <row r="87" spans="1:8" ht="17.25" customHeight="1">
      <c r="A87" s="53" t="s">
        <v>128</v>
      </c>
      <c r="B87" s="53"/>
      <c r="C87" s="53"/>
      <c r="D87" s="53"/>
      <c r="E87" s="53"/>
      <c r="F87" s="20">
        <v>18095</v>
      </c>
      <c r="G87" s="20">
        <v>1318.8336200000001</v>
      </c>
      <c r="H87" s="24">
        <f t="shared" si="2"/>
        <v>7.2883869577231284</v>
      </c>
    </row>
    <row r="88" spans="1:8" s="34" customFormat="1" ht="14.25" customHeight="1">
      <c r="A88" s="64" t="s">
        <v>127</v>
      </c>
      <c r="B88" s="56"/>
      <c r="C88" s="57"/>
      <c r="D88" s="31" t="s">
        <v>2</v>
      </c>
      <c r="E88" s="32" t="s">
        <v>1</v>
      </c>
      <c r="F88" s="33">
        <v>1095</v>
      </c>
      <c r="G88" s="33">
        <v>963.8</v>
      </c>
      <c r="H88" s="24">
        <f t="shared" si="2"/>
        <v>88.018264840182653</v>
      </c>
    </row>
    <row r="89" spans="1:8" ht="38.25" customHeight="1">
      <c r="A89" s="55" t="s">
        <v>126</v>
      </c>
      <c r="B89" s="56"/>
      <c r="C89" s="57"/>
      <c r="D89" s="14" t="s">
        <v>2</v>
      </c>
      <c r="E89" s="15" t="s">
        <v>1</v>
      </c>
      <c r="F89" s="21">
        <v>17000</v>
      </c>
      <c r="G89" s="21">
        <v>354.97399999999999</v>
      </c>
      <c r="H89" s="24">
        <f t="shared" si="2"/>
        <v>2.0880823529411763</v>
      </c>
    </row>
    <row r="90" spans="1:8" ht="17.25" customHeight="1">
      <c r="A90" s="53" t="s">
        <v>55</v>
      </c>
      <c r="B90" s="53"/>
      <c r="C90" s="53"/>
      <c r="D90" s="53"/>
      <c r="E90" s="53"/>
      <c r="F90" s="20">
        <v>825.51199999999994</v>
      </c>
      <c r="G90" s="20">
        <v>825.05244000000005</v>
      </c>
      <c r="H90" s="24">
        <f t="shared" si="2"/>
        <v>99.944330306524932</v>
      </c>
    </row>
    <row r="91" spans="1:8" ht="18.75" customHeight="1">
      <c r="A91" s="53" t="s">
        <v>54</v>
      </c>
      <c r="B91" s="53"/>
      <c r="C91" s="53"/>
      <c r="D91" s="53"/>
      <c r="E91" s="53"/>
      <c r="F91" s="20">
        <v>713.41200000000003</v>
      </c>
      <c r="G91" s="20">
        <v>713.41183000000001</v>
      </c>
      <c r="H91" s="24">
        <f t="shared" si="2"/>
        <v>99.999976170852179</v>
      </c>
    </row>
    <row r="92" spans="1:8" ht="36.75" customHeight="1">
      <c r="A92" s="55" t="s">
        <v>53</v>
      </c>
      <c r="B92" s="56"/>
      <c r="C92" s="57"/>
      <c r="D92" s="14" t="s">
        <v>2</v>
      </c>
      <c r="E92" s="15" t="s">
        <v>32</v>
      </c>
      <c r="F92" s="21">
        <v>185.80144000000001</v>
      </c>
      <c r="G92" s="21">
        <v>185.80143000000001</v>
      </c>
      <c r="H92" s="24">
        <f t="shared" si="2"/>
        <v>99.999994617910374</v>
      </c>
    </row>
    <row r="93" spans="1:8" ht="39.75" customHeight="1">
      <c r="A93" s="55" t="s">
        <v>53</v>
      </c>
      <c r="B93" s="56"/>
      <c r="C93" s="57"/>
      <c r="D93" s="14" t="s">
        <v>2</v>
      </c>
      <c r="E93" s="15" t="s">
        <v>1</v>
      </c>
      <c r="F93" s="21">
        <v>527.61055999999996</v>
      </c>
      <c r="G93" s="21">
        <v>527.61040000000003</v>
      </c>
      <c r="H93" s="24">
        <f t="shared" si="2"/>
        <v>99.999969674602426</v>
      </c>
    </row>
    <row r="94" spans="1:8" ht="18.75" customHeight="1">
      <c r="A94" s="53" t="s">
        <v>103</v>
      </c>
      <c r="B94" s="53"/>
      <c r="C94" s="53"/>
      <c r="D94" s="53"/>
      <c r="E94" s="53"/>
      <c r="F94" s="20">
        <v>112.1</v>
      </c>
      <c r="G94" s="20">
        <v>111.64061</v>
      </c>
      <c r="H94" s="24">
        <f t="shared" si="2"/>
        <v>99.590196253345226</v>
      </c>
    </row>
    <row r="95" spans="1:8" ht="38.25" customHeight="1">
      <c r="A95" s="55" t="s">
        <v>106</v>
      </c>
      <c r="B95" s="56"/>
      <c r="C95" s="57"/>
      <c r="D95" s="14" t="s">
        <v>105</v>
      </c>
      <c r="E95" s="15" t="s">
        <v>104</v>
      </c>
      <c r="F95" s="21">
        <v>112.1</v>
      </c>
      <c r="G95" s="21">
        <v>111.64061</v>
      </c>
      <c r="H95" s="24">
        <f t="shared" si="2"/>
        <v>99.590196253345226</v>
      </c>
    </row>
    <row r="96" spans="1:8" ht="30.75" customHeight="1">
      <c r="A96" s="54" t="s">
        <v>167</v>
      </c>
      <c r="B96" s="54"/>
      <c r="C96" s="54"/>
      <c r="D96" s="54"/>
      <c r="E96" s="54"/>
      <c r="F96" s="25">
        <v>4745.1000000000004</v>
      </c>
      <c r="G96" s="25">
        <v>2190.58979</v>
      </c>
      <c r="H96" s="26">
        <f t="shared" si="2"/>
        <v>46.165302944089689</v>
      </c>
    </row>
    <row r="97" spans="1:8" ht="26.25" customHeight="1">
      <c r="A97" s="53" t="s">
        <v>5</v>
      </c>
      <c r="B97" s="53"/>
      <c r="C97" s="53"/>
      <c r="D97" s="53"/>
      <c r="E97" s="53"/>
      <c r="F97" s="20">
        <v>4736.8</v>
      </c>
      <c r="G97" s="20">
        <v>2182.33304</v>
      </c>
      <c r="H97" s="24">
        <f t="shared" si="2"/>
        <v>46.071884816753922</v>
      </c>
    </row>
    <row r="98" spans="1:8" ht="12.75" customHeight="1">
      <c r="A98" s="53" t="s">
        <v>133</v>
      </c>
      <c r="B98" s="53"/>
      <c r="C98" s="53"/>
      <c r="D98" s="53"/>
      <c r="E98" s="53"/>
      <c r="F98" s="20">
        <v>4736.8</v>
      </c>
      <c r="G98" s="20">
        <v>2182.33304</v>
      </c>
      <c r="H98" s="24">
        <f t="shared" si="2"/>
        <v>46.071884816753922</v>
      </c>
    </row>
    <row r="99" spans="1:8" ht="51.75" customHeight="1">
      <c r="A99" s="55" t="s">
        <v>132</v>
      </c>
      <c r="B99" s="56"/>
      <c r="C99" s="57"/>
      <c r="D99" s="14" t="s">
        <v>2</v>
      </c>
      <c r="E99" s="15" t="s">
        <v>32</v>
      </c>
      <c r="F99" s="21">
        <v>3221.4</v>
      </c>
      <c r="G99" s="21">
        <v>1900</v>
      </c>
      <c r="H99" s="24">
        <f t="shared" si="2"/>
        <v>58.980567455143728</v>
      </c>
    </row>
    <row r="100" spans="1:8" ht="62.25" customHeight="1">
      <c r="A100" s="55" t="s">
        <v>131</v>
      </c>
      <c r="B100" s="56"/>
      <c r="C100" s="57"/>
      <c r="D100" s="14" t="s">
        <v>2</v>
      </c>
      <c r="E100" s="15" t="s">
        <v>33</v>
      </c>
      <c r="F100" s="21">
        <v>50</v>
      </c>
      <c r="G100" s="21">
        <v>0</v>
      </c>
      <c r="H100" s="24">
        <f t="shared" si="2"/>
        <v>0</v>
      </c>
    </row>
    <row r="101" spans="1:8" ht="60.75" customHeight="1">
      <c r="A101" s="55" t="s">
        <v>131</v>
      </c>
      <c r="B101" s="56"/>
      <c r="C101" s="57"/>
      <c r="D101" s="14" t="s">
        <v>2</v>
      </c>
      <c r="E101" s="15" t="s">
        <v>32</v>
      </c>
      <c r="F101" s="21">
        <v>1202.4000000000001</v>
      </c>
      <c r="G101" s="21">
        <v>282.33303999999998</v>
      </c>
      <c r="H101" s="24">
        <f t="shared" si="2"/>
        <v>23.480791749833664</v>
      </c>
    </row>
    <row r="102" spans="1:8" ht="39.75" customHeight="1">
      <c r="A102" s="55" t="s">
        <v>130</v>
      </c>
      <c r="B102" s="56"/>
      <c r="C102" s="57"/>
      <c r="D102" s="14" t="s">
        <v>2</v>
      </c>
      <c r="E102" s="15" t="s">
        <v>32</v>
      </c>
      <c r="F102" s="21">
        <v>90.8</v>
      </c>
      <c r="G102" s="21">
        <v>0</v>
      </c>
      <c r="H102" s="24">
        <f t="shared" si="2"/>
        <v>0</v>
      </c>
    </row>
    <row r="103" spans="1:8" ht="38.25" customHeight="1">
      <c r="A103" s="55" t="s">
        <v>130</v>
      </c>
      <c r="B103" s="56"/>
      <c r="C103" s="57"/>
      <c r="D103" s="14" t="s">
        <v>2</v>
      </c>
      <c r="E103" s="15" t="s">
        <v>1</v>
      </c>
      <c r="F103" s="21">
        <v>112.2</v>
      </c>
      <c r="G103" s="21">
        <v>0</v>
      </c>
      <c r="H103" s="24">
        <f t="shared" si="2"/>
        <v>0</v>
      </c>
    </row>
    <row r="104" spans="1:8" ht="26.25" customHeight="1">
      <c r="A104" s="55" t="s">
        <v>135</v>
      </c>
      <c r="B104" s="56"/>
      <c r="C104" s="57"/>
      <c r="D104" s="14" t="s">
        <v>2</v>
      </c>
      <c r="E104" s="15" t="s">
        <v>32</v>
      </c>
      <c r="F104" s="21">
        <v>60</v>
      </c>
      <c r="G104" s="21">
        <v>0</v>
      </c>
      <c r="H104" s="24">
        <f t="shared" si="2"/>
        <v>0</v>
      </c>
    </row>
    <row r="105" spans="1:8" ht="17.25" customHeight="1">
      <c r="A105" s="53" t="s">
        <v>55</v>
      </c>
      <c r="B105" s="53"/>
      <c r="C105" s="53"/>
      <c r="D105" s="53"/>
      <c r="E105" s="53"/>
      <c r="F105" s="20">
        <v>8.3000000000000007</v>
      </c>
      <c r="G105" s="20">
        <v>8.2567500000000003</v>
      </c>
      <c r="H105" s="24">
        <f t="shared" si="2"/>
        <v>99.478915662650607</v>
      </c>
    </row>
    <row r="106" spans="1:8" ht="17.25" customHeight="1">
      <c r="A106" s="53" t="s">
        <v>103</v>
      </c>
      <c r="B106" s="53"/>
      <c r="C106" s="53"/>
      <c r="D106" s="53"/>
      <c r="E106" s="53"/>
      <c r="F106" s="20">
        <v>8.3000000000000007</v>
      </c>
      <c r="G106" s="20">
        <v>8.2567500000000003</v>
      </c>
      <c r="H106" s="24">
        <f t="shared" si="2"/>
        <v>99.478915662650607</v>
      </c>
    </row>
    <row r="107" spans="1:8" ht="38.25" customHeight="1">
      <c r="A107" s="55" t="s">
        <v>106</v>
      </c>
      <c r="B107" s="56"/>
      <c r="C107" s="57"/>
      <c r="D107" s="14" t="s">
        <v>105</v>
      </c>
      <c r="E107" s="15" t="s">
        <v>134</v>
      </c>
      <c r="F107" s="21">
        <v>8.3000000000000007</v>
      </c>
      <c r="G107" s="21">
        <v>8.2567500000000003</v>
      </c>
      <c r="H107" s="24">
        <f t="shared" ref="H107:H129" si="3">G107/F107*100</f>
        <v>99.478915662650607</v>
      </c>
    </row>
    <row r="108" spans="1:8" ht="27.75" customHeight="1">
      <c r="A108" s="54" t="s">
        <v>168</v>
      </c>
      <c r="B108" s="54"/>
      <c r="C108" s="54"/>
      <c r="D108" s="54"/>
      <c r="E108" s="54"/>
      <c r="F108" s="25">
        <v>3960.0230000000001</v>
      </c>
      <c r="G108" s="25">
        <v>1911.06727</v>
      </c>
      <c r="H108" s="26">
        <f t="shared" si="3"/>
        <v>48.258994202811444</v>
      </c>
    </row>
    <row r="109" spans="1:8" ht="26.25" customHeight="1">
      <c r="A109" s="53" t="s">
        <v>5</v>
      </c>
      <c r="B109" s="53"/>
      <c r="C109" s="53"/>
      <c r="D109" s="53"/>
      <c r="E109" s="53"/>
      <c r="F109" s="20">
        <v>3636</v>
      </c>
      <c r="G109" s="20">
        <v>1588.6643899999999</v>
      </c>
      <c r="H109" s="24">
        <f t="shared" si="3"/>
        <v>43.692639988998899</v>
      </c>
    </row>
    <row r="110" spans="1:8" ht="17.25" customHeight="1">
      <c r="A110" s="53" t="s">
        <v>133</v>
      </c>
      <c r="B110" s="53"/>
      <c r="C110" s="53"/>
      <c r="D110" s="53"/>
      <c r="E110" s="53"/>
      <c r="F110" s="20">
        <v>1959.2</v>
      </c>
      <c r="G110" s="20">
        <v>1051.59114</v>
      </c>
      <c r="H110" s="24">
        <f t="shared" si="3"/>
        <v>53.674517149857081</v>
      </c>
    </row>
    <row r="111" spans="1:8" ht="51.75" customHeight="1">
      <c r="A111" s="55" t="s">
        <v>132</v>
      </c>
      <c r="B111" s="56"/>
      <c r="C111" s="57"/>
      <c r="D111" s="14" t="s">
        <v>2</v>
      </c>
      <c r="E111" s="15" t="s">
        <v>32</v>
      </c>
      <c r="F111" s="21">
        <v>862.8</v>
      </c>
      <c r="G111" s="21">
        <v>610.07117000000005</v>
      </c>
      <c r="H111" s="24">
        <f t="shared" si="3"/>
        <v>70.708295085767276</v>
      </c>
    </row>
    <row r="112" spans="1:8" ht="60.75" customHeight="1">
      <c r="A112" s="55" t="s">
        <v>131</v>
      </c>
      <c r="B112" s="56"/>
      <c r="C112" s="57"/>
      <c r="D112" s="14" t="s">
        <v>2</v>
      </c>
      <c r="E112" s="15" t="s">
        <v>33</v>
      </c>
      <c r="F112" s="21">
        <v>22.6</v>
      </c>
      <c r="G112" s="21">
        <v>0</v>
      </c>
      <c r="H112" s="24">
        <f t="shared" si="3"/>
        <v>0</v>
      </c>
    </row>
    <row r="113" spans="1:8" ht="62.25" customHeight="1">
      <c r="A113" s="55" t="s">
        <v>131</v>
      </c>
      <c r="B113" s="56"/>
      <c r="C113" s="57"/>
      <c r="D113" s="14" t="s">
        <v>2</v>
      </c>
      <c r="E113" s="15" t="s">
        <v>32</v>
      </c>
      <c r="F113" s="21">
        <v>573.79999999999995</v>
      </c>
      <c r="G113" s="21">
        <v>441.51997</v>
      </c>
      <c r="H113" s="24">
        <f t="shared" si="3"/>
        <v>76.94666608574417</v>
      </c>
    </row>
    <row r="114" spans="1:8" ht="39.75" customHeight="1">
      <c r="A114" s="55" t="s">
        <v>130</v>
      </c>
      <c r="B114" s="56"/>
      <c r="C114" s="57"/>
      <c r="D114" s="14" t="s">
        <v>2</v>
      </c>
      <c r="E114" s="15" t="s">
        <v>32</v>
      </c>
      <c r="F114" s="21">
        <v>40</v>
      </c>
      <c r="G114" s="21">
        <v>0</v>
      </c>
      <c r="H114" s="24">
        <f t="shared" si="3"/>
        <v>0</v>
      </c>
    </row>
    <row r="115" spans="1:8" ht="39.75" customHeight="1">
      <c r="A115" s="55" t="s">
        <v>130</v>
      </c>
      <c r="B115" s="56"/>
      <c r="C115" s="57"/>
      <c r="D115" s="14" t="s">
        <v>2</v>
      </c>
      <c r="E115" s="15" t="s">
        <v>1</v>
      </c>
      <c r="F115" s="21">
        <v>460</v>
      </c>
      <c r="G115" s="21">
        <v>0</v>
      </c>
      <c r="H115" s="24">
        <f t="shared" si="3"/>
        <v>0</v>
      </c>
    </row>
    <row r="116" spans="1:8" ht="17.25" customHeight="1">
      <c r="A116" s="53" t="s">
        <v>128</v>
      </c>
      <c r="B116" s="53"/>
      <c r="C116" s="53"/>
      <c r="D116" s="53"/>
      <c r="E116" s="53"/>
      <c r="F116" s="20">
        <v>1676.8</v>
      </c>
      <c r="G116" s="20">
        <v>537.07325000000003</v>
      </c>
      <c r="H116" s="24">
        <f t="shared" si="3"/>
        <v>32.029654699427482</v>
      </c>
    </row>
    <row r="117" spans="1:8" ht="17.25" customHeight="1">
      <c r="A117" s="55" t="s">
        <v>127</v>
      </c>
      <c r="B117" s="56"/>
      <c r="C117" s="57"/>
      <c r="D117" s="14" t="s">
        <v>2</v>
      </c>
      <c r="E117" s="15" t="s">
        <v>1</v>
      </c>
      <c r="F117" s="21">
        <v>1676.8</v>
      </c>
      <c r="G117" s="21">
        <v>537.07325000000003</v>
      </c>
      <c r="H117" s="24">
        <f t="shared" si="3"/>
        <v>32.029654699427482</v>
      </c>
    </row>
    <row r="118" spans="1:8" ht="18.75" customHeight="1">
      <c r="A118" s="53" t="s">
        <v>55</v>
      </c>
      <c r="B118" s="53"/>
      <c r="C118" s="53"/>
      <c r="D118" s="53"/>
      <c r="E118" s="53"/>
      <c r="F118" s="20">
        <v>324.02300000000002</v>
      </c>
      <c r="G118" s="20">
        <v>322.40287999999998</v>
      </c>
      <c r="H118" s="24">
        <f t="shared" si="3"/>
        <v>99.499998456899647</v>
      </c>
    </row>
    <row r="119" spans="1:8" ht="15.75" customHeight="1">
      <c r="A119" s="53" t="s">
        <v>54</v>
      </c>
      <c r="B119" s="53"/>
      <c r="C119" s="53"/>
      <c r="D119" s="53"/>
      <c r="E119" s="53"/>
      <c r="F119" s="20">
        <v>324.02300000000002</v>
      </c>
      <c r="G119" s="20">
        <v>322.40287999999998</v>
      </c>
      <c r="H119" s="24">
        <f t="shared" si="3"/>
        <v>99.499998456899647</v>
      </c>
    </row>
    <row r="120" spans="1:8" ht="38.25" customHeight="1">
      <c r="A120" s="55" t="s">
        <v>53</v>
      </c>
      <c r="B120" s="56"/>
      <c r="C120" s="57"/>
      <c r="D120" s="14" t="s">
        <v>2</v>
      </c>
      <c r="E120" s="15" t="s">
        <v>1</v>
      </c>
      <c r="F120" s="21">
        <v>324.02300000000002</v>
      </c>
      <c r="G120" s="21">
        <v>322.40287999999998</v>
      </c>
      <c r="H120" s="24">
        <f t="shared" si="3"/>
        <v>99.499998456899647</v>
      </c>
    </row>
    <row r="121" spans="1:8" ht="27.75" customHeight="1">
      <c r="A121" s="54" t="s">
        <v>169</v>
      </c>
      <c r="B121" s="54"/>
      <c r="C121" s="54"/>
      <c r="D121" s="54"/>
      <c r="E121" s="54"/>
      <c r="F121" s="25">
        <v>7729.8</v>
      </c>
      <c r="G121" s="25">
        <v>2723.7440000000001</v>
      </c>
      <c r="H121" s="26">
        <f t="shared" si="3"/>
        <v>35.236927216745585</v>
      </c>
    </row>
    <row r="122" spans="1:8" ht="29.25" customHeight="1">
      <c r="A122" s="53" t="s">
        <v>5</v>
      </c>
      <c r="B122" s="53"/>
      <c r="C122" s="53"/>
      <c r="D122" s="53"/>
      <c r="E122" s="53"/>
      <c r="F122" s="20">
        <v>7226.8</v>
      </c>
      <c r="G122" s="20">
        <v>2220.8820500000002</v>
      </c>
      <c r="H122" s="24">
        <f t="shared" si="3"/>
        <v>30.731195688271434</v>
      </c>
    </row>
    <row r="123" spans="1:8" ht="15.75" customHeight="1">
      <c r="A123" s="53" t="s">
        <v>133</v>
      </c>
      <c r="B123" s="53"/>
      <c r="C123" s="53"/>
      <c r="D123" s="53"/>
      <c r="E123" s="53"/>
      <c r="F123" s="20">
        <v>5871.7</v>
      </c>
      <c r="G123" s="20">
        <v>2180.7118099999998</v>
      </c>
      <c r="H123" s="24">
        <f t="shared" si="3"/>
        <v>37.13936015123388</v>
      </c>
    </row>
    <row r="124" spans="1:8" ht="53.25" customHeight="1">
      <c r="A124" s="55" t="s">
        <v>132</v>
      </c>
      <c r="B124" s="56"/>
      <c r="C124" s="57"/>
      <c r="D124" s="14" t="s">
        <v>2</v>
      </c>
      <c r="E124" s="15" t="s">
        <v>32</v>
      </c>
      <c r="F124" s="21">
        <v>4678.5</v>
      </c>
      <c r="G124" s="21">
        <v>2170.7123299999998</v>
      </c>
      <c r="H124" s="24">
        <f t="shared" si="3"/>
        <v>46.397613123864481</v>
      </c>
    </row>
    <row r="125" spans="1:8" ht="62.25" customHeight="1">
      <c r="A125" s="55" t="s">
        <v>131</v>
      </c>
      <c r="B125" s="56"/>
      <c r="C125" s="57"/>
      <c r="D125" s="14" t="s">
        <v>2</v>
      </c>
      <c r="E125" s="15" t="s">
        <v>33</v>
      </c>
      <c r="F125" s="21">
        <v>181</v>
      </c>
      <c r="G125" s="21">
        <v>0</v>
      </c>
      <c r="H125" s="24">
        <f t="shared" si="3"/>
        <v>0</v>
      </c>
    </row>
    <row r="126" spans="1:8" ht="62.25" customHeight="1">
      <c r="A126" s="55" t="s">
        <v>131</v>
      </c>
      <c r="B126" s="56"/>
      <c r="C126" s="57"/>
      <c r="D126" s="14" t="s">
        <v>2</v>
      </c>
      <c r="E126" s="15" t="s">
        <v>32</v>
      </c>
      <c r="F126" s="21">
        <v>412.2</v>
      </c>
      <c r="G126" s="21">
        <v>0</v>
      </c>
      <c r="H126" s="24">
        <f t="shared" si="3"/>
        <v>0</v>
      </c>
    </row>
    <row r="127" spans="1:8" ht="39.75" customHeight="1">
      <c r="A127" s="55" t="s">
        <v>130</v>
      </c>
      <c r="B127" s="56"/>
      <c r="C127" s="57"/>
      <c r="D127" s="14" t="s">
        <v>2</v>
      </c>
      <c r="E127" s="15" t="s">
        <v>1</v>
      </c>
      <c r="F127" s="21">
        <v>600</v>
      </c>
      <c r="G127" s="21">
        <v>9.9994800000000001</v>
      </c>
      <c r="H127" s="24">
        <f t="shared" si="3"/>
        <v>1.6665800000000002</v>
      </c>
    </row>
    <row r="128" spans="1:8" ht="17.25" customHeight="1">
      <c r="A128" s="53" t="s">
        <v>128</v>
      </c>
      <c r="B128" s="53"/>
      <c r="C128" s="53"/>
      <c r="D128" s="53"/>
      <c r="E128" s="53"/>
      <c r="F128" s="20">
        <v>1355.1</v>
      </c>
      <c r="G128" s="20">
        <v>40.17024</v>
      </c>
      <c r="H128" s="24">
        <f t="shared" si="3"/>
        <v>2.9643745849014835</v>
      </c>
    </row>
    <row r="129" spans="1:8" ht="15.75" customHeight="1">
      <c r="A129" s="55" t="s">
        <v>127</v>
      </c>
      <c r="B129" s="56"/>
      <c r="C129" s="57"/>
      <c r="D129" s="14" t="s">
        <v>2</v>
      </c>
      <c r="E129" s="15" t="s">
        <v>1</v>
      </c>
      <c r="F129" s="21">
        <v>1355.1</v>
      </c>
      <c r="G129" s="21">
        <v>40.17024</v>
      </c>
      <c r="H129" s="24">
        <f t="shared" si="3"/>
        <v>2.9643745849014835</v>
      </c>
    </row>
    <row r="130" spans="1:8" ht="15.75" customHeight="1">
      <c r="A130" s="53" t="s">
        <v>55</v>
      </c>
      <c r="B130" s="53"/>
      <c r="C130" s="53"/>
      <c r="D130" s="53"/>
      <c r="E130" s="53"/>
      <c r="F130" s="20">
        <v>503</v>
      </c>
      <c r="G130" s="20">
        <v>502.86194999999998</v>
      </c>
      <c r="H130" s="24">
        <v>99.9</v>
      </c>
    </row>
    <row r="131" spans="1:8" ht="18.75" customHeight="1">
      <c r="A131" s="53" t="s">
        <v>103</v>
      </c>
      <c r="B131" s="53"/>
      <c r="C131" s="53"/>
      <c r="D131" s="53"/>
      <c r="E131" s="53"/>
      <c r="F131" s="20">
        <v>503</v>
      </c>
      <c r="G131" s="20">
        <v>502.86194999999998</v>
      </c>
      <c r="H131" s="24">
        <v>99.9</v>
      </c>
    </row>
    <row r="132" spans="1:8" ht="39.75" customHeight="1">
      <c r="A132" s="55" t="s">
        <v>106</v>
      </c>
      <c r="B132" s="56"/>
      <c r="C132" s="57"/>
      <c r="D132" s="14" t="s">
        <v>2</v>
      </c>
      <c r="E132" s="15" t="s">
        <v>32</v>
      </c>
      <c r="F132" s="21">
        <v>483.4</v>
      </c>
      <c r="G132" s="21">
        <v>483.31195000000002</v>
      </c>
      <c r="H132" s="24">
        <v>99.9</v>
      </c>
    </row>
    <row r="133" spans="1:8" ht="41.25" customHeight="1">
      <c r="A133" s="55" t="s">
        <v>106</v>
      </c>
      <c r="B133" s="56"/>
      <c r="C133" s="57"/>
      <c r="D133" s="14" t="s">
        <v>105</v>
      </c>
      <c r="E133" s="15" t="s">
        <v>104</v>
      </c>
      <c r="F133" s="21">
        <v>19.600000000000001</v>
      </c>
      <c r="G133" s="21">
        <v>19.55</v>
      </c>
      <c r="H133" s="24">
        <f t="shared" ref="H133:H163" si="4">G133/F133*100</f>
        <v>99.74489795918366</v>
      </c>
    </row>
    <row r="134" spans="1:8" ht="29.25" customHeight="1">
      <c r="A134" s="54" t="s">
        <v>170</v>
      </c>
      <c r="B134" s="54"/>
      <c r="C134" s="54"/>
      <c r="D134" s="54"/>
      <c r="E134" s="54"/>
      <c r="F134" s="25">
        <v>13396.187599999999</v>
      </c>
      <c r="G134" s="25">
        <v>5519.4269299999996</v>
      </c>
      <c r="H134" s="26">
        <f t="shared" si="4"/>
        <v>41.201475336162055</v>
      </c>
    </row>
    <row r="135" spans="1:8" ht="24.75" customHeight="1">
      <c r="A135" s="53" t="s">
        <v>5</v>
      </c>
      <c r="B135" s="53"/>
      <c r="C135" s="53"/>
      <c r="D135" s="53"/>
      <c r="E135" s="53"/>
      <c r="F135" s="20">
        <v>12016.5</v>
      </c>
      <c r="G135" s="20">
        <v>4158.6392299999998</v>
      </c>
      <c r="H135" s="24">
        <f t="shared" si="4"/>
        <v>34.607741272417094</v>
      </c>
    </row>
    <row r="136" spans="1:8" ht="17.25" customHeight="1">
      <c r="A136" s="53" t="s">
        <v>133</v>
      </c>
      <c r="B136" s="53"/>
      <c r="C136" s="53"/>
      <c r="D136" s="53"/>
      <c r="E136" s="53"/>
      <c r="F136" s="20">
        <v>7669.5</v>
      </c>
      <c r="G136" s="20">
        <v>3407.8054400000001</v>
      </c>
      <c r="H136" s="24">
        <f t="shared" si="4"/>
        <v>44.433215203077125</v>
      </c>
    </row>
    <row r="137" spans="1:8" ht="53.25" customHeight="1">
      <c r="A137" s="55" t="s">
        <v>132</v>
      </c>
      <c r="B137" s="56"/>
      <c r="C137" s="57"/>
      <c r="D137" s="14" t="s">
        <v>2</v>
      </c>
      <c r="E137" s="15" t="s">
        <v>32</v>
      </c>
      <c r="F137" s="21">
        <v>3167.9</v>
      </c>
      <c r="G137" s="21">
        <v>1399.27709</v>
      </c>
      <c r="H137" s="24">
        <f t="shared" si="4"/>
        <v>44.17049433378579</v>
      </c>
    </row>
    <row r="138" spans="1:8" ht="63.75" customHeight="1">
      <c r="A138" s="55" t="s">
        <v>131</v>
      </c>
      <c r="B138" s="56"/>
      <c r="C138" s="57"/>
      <c r="D138" s="14" t="s">
        <v>2</v>
      </c>
      <c r="E138" s="15" t="s">
        <v>33</v>
      </c>
      <c r="F138" s="21">
        <v>506</v>
      </c>
      <c r="G138" s="21">
        <v>272.45319000000001</v>
      </c>
      <c r="H138" s="24">
        <f t="shared" si="4"/>
        <v>53.84450395256917</v>
      </c>
    </row>
    <row r="139" spans="1:8" ht="63.75" customHeight="1">
      <c r="A139" s="55" t="s">
        <v>131</v>
      </c>
      <c r="B139" s="56"/>
      <c r="C139" s="57"/>
      <c r="D139" s="14" t="s">
        <v>2</v>
      </c>
      <c r="E139" s="15" t="s">
        <v>32</v>
      </c>
      <c r="F139" s="21">
        <v>3763.6</v>
      </c>
      <c r="G139" s="21">
        <v>1631.9368199999999</v>
      </c>
      <c r="H139" s="24">
        <f t="shared" si="4"/>
        <v>43.361059092358381</v>
      </c>
    </row>
    <row r="140" spans="1:8" ht="62.25" customHeight="1">
      <c r="A140" s="55" t="s">
        <v>131</v>
      </c>
      <c r="B140" s="56"/>
      <c r="C140" s="57"/>
      <c r="D140" s="14" t="s">
        <v>2</v>
      </c>
      <c r="E140" s="15" t="s">
        <v>1</v>
      </c>
      <c r="F140" s="21">
        <v>12.6</v>
      </c>
      <c r="G140" s="21">
        <v>12.504</v>
      </c>
      <c r="H140" s="24">
        <f t="shared" si="4"/>
        <v>99.238095238095241</v>
      </c>
    </row>
    <row r="141" spans="1:8" ht="41.25" customHeight="1">
      <c r="A141" s="55" t="s">
        <v>130</v>
      </c>
      <c r="B141" s="56"/>
      <c r="C141" s="57"/>
      <c r="D141" s="14" t="s">
        <v>2</v>
      </c>
      <c r="E141" s="15" t="s">
        <v>32</v>
      </c>
      <c r="F141" s="21">
        <v>178</v>
      </c>
      <c r="G141" s="21">
        <v>72.125929999999997</v>
      </c>
      <c r="H141" s="24">
        <f t="shared" si="4"/>
        <v>40.520185393258423</v>
      </c>
    </row>
    <row r="142" spans="1:8" ht="41.25" customHeight="1">
      <c r="A142" s="55" t="s">
        <v>129</v>
      </c>
      <c r="B142" s="56"/>
      <c r="C142" s="57"/>
      <c r="D142" s="14" t="s">
        <v>2</v>
      </c>
      <c r="E142" s="15" t="s">
        <v>33</v>
      </c>
      <c r="F142" s="21">
        <v>24.2</v>
      </c>
      <c r="G142" s="21">
        <v>19.508410000000001</v>
      </c>
      <c r="H142" s="24">
        <f t="shared" si="4"/>
        <v>80.613264462809937</v>
      </c>
    </row>
    <row r="143" spans="1:8" ht="36.75" customHeight="1">
      <c r="A143" s="55" t="s">
        <v>129</v>
      </c>
      <c r="B143" s="56"/>
      <c r="C143" s="57"/>
      <c r="D143" s="14" t="s">
        <v>2</v>
      </c>
      <c r="E143" s="15" t="s">
        <v>32</v>
      </c>
      <c r="F143" s="21">
        <v>17.2</v>
      </c>
      <c r="G143" s="21">
        <v>0</v>
      </c>
      <c r="H143" s="24">
        <f t="shared" si="4"/>
        <v>0</v>
      </c>
    </row>
    <row r="144" spans="1:8" ht="17.25" customHeight="1">
      <c r="A144" s="53" t="s">
        <v>128</v>
      </c>
      <c r="B144" s="53"/>
      <c r="C144" s="53"/>
      <c r="D144" s="53"/>
      <c r="E144" s="53"/>
      <c r="F144" s="20">
        <v>4347</v>
      </c>
      <c r="G144" s="20">
        <v>750.83379000000002</v>
      </c>
      <c r="H144" s="24">
        <f t="shared" si="4"/>
        <v>17.272458937198067</v>
      </c>
    </row>
    <row r="145" spans="1:8" ht="15.75" customHeight="1">
      <c r="A145" s="55" t="s">
        <v>127</v>
      </c>
      <c r="B145" s="56"/>
      <c r="C145" s="57"/>
      <c r="D145" s="14" t="s">
        <v>2</v>
      </c>
      <c r="E145" s="15" t="s">
        <v>1</v>
      </c>
      <c r="F145" s="21">
        <v>847</v>
      </c>
      <c r="G145" s="21">
        <v>348.93378999999999</v>
      </c>
      <c r="H145" s="24">
        <f t="shared" si="4"/>
        <v>41.196433293978743</v>
      </c>
    </row>
    <row r="146" spans="1:8" ht="38.25" customHeight="1">
      <c r="A146" s="55" t="s">
        <v>126</v>
      </c>
      <c r="B146" s="56"/>
      <c r="C146" s="57"/>
      <c r="D146" s="14" t="s">
        <v>2</v>
      </c>
      <c r="E146" s="15" t="s">
        <v>1</v>
      </c>
      <c r="F146" s="21">
        <v>3500</v>
      </c>
      <c r="G146" s="21">
        <v>401.9</v>
      </c>
      <c r="H146" s="24">
        <f t="shared" si="4"/>
        <v>11.482857142857142</v>
      </c>
    </row>
    <row r="147" spans="1:8" ht="17.25" customHeight="1">
      <c r="A147" s="53" t="s">
        <v>55</v>
      </c>
      <c r="B147" s="53"/>
      <c r="C147" s="53"/>
      <c r="D147" s="53"/>
      <c r="E147" s="53"/>
      <c r="F147" s="20">
        <v>1379.6876</v>
      </c>
      <c r="G147" s="20">
        <v>1360.7877000000001</v>
      </c>
      <c r="H147" s="24">
        <f t="shared" si="4"/>
        <v>98.630131922617849</v>
      </c>
    </row>
    <row r="148" spans="1:8" ht="18.75" customHeight="1">
      <c r="A148" s="53" t="s">
        <v>54</v>
      </c>
      <c r="B148" s="53"/>
      <c r="C148" s="53"/>
      <c r="D148" s="53"/>
      <c r="E148" s="53"/>
      <c r="F148" s="20">
        <v>1356.3876</v>
      </c>
      <c r="G148" s="20">
        <v>1356.3876</v>
      </c>
      <c r="H148" s="24">
        <f t="shared" si="4"/>
        <v>100</v>
      </c>
    </row>
    <row r="149" spans="1:8" ht="26.4" customHeight="1">
      <c r="A149" s="55" t="s">
        <v>53</v>
      </c>
      <c r="B149" s="56"/>
      <c r="C149" s="57"/>
      <c r="D149" s="14" t="s">
        <v>2</v>
      </c>
      <c r="E149" s="15" t="s">
        <v>1</v>
      </c>
      <c r="F149" s="21">
        <v>1356.3876</v>
      </c>
      <c r="G149" s="21">
        <v>1356.3876</v>
      </c>
      <c r="H149" s="24">
        <f t="shared" si="4"/>
        <v>100</v>
      </c>
    </row>
    <row r="150" spans="1:8" ht="17.25" customHeight="1">
      <c r="A150" s="53" t="s">
        <v>103</v>
      </c>
      <c r="B150" s="53"/>
      <c r="C150" s="53"/>
      <c r="D150" s="53"/>
      <c r="E150" s="53"/>
      <c r="F150" s="20">
        <v>23.3</v>
      </c>
      <c r="G150" s="20">
        <v>4.4001000000000001</v>
      </c>
      <c r="H150" s="24">
        <f t="shared" si="4"/>
        <v>18.884549356223175</v>
      </c>
    </row>
    <row r="151" spans="1:8" ht="39.75" customHeight="1">
      <c r="A151" s="55" t="s">
        <v>106</v>
      </c>
      <c r="B151" s="56"/>
      <c r="C151" s="57"/>
      <c r="D151" s="14" t="s">
        <v>105</v>
      </c>
      <c r="E151" s="15" t="s">
        <v>104</v>
      </c>
      <c r="F151" s="21">
        <v>23.3</v>
      </c>
      <c r="G151" s="21">
        <v>4.4001000000000001</v>
      </c>
      <c r="H151" s="24">
        <f t="shared" si="4"/>
        <v>18.884549356223175</v>
      </c>
    </row>
    <row r="152" spans="1:8" ht="14.4" customHeight="1">
      <c r="A152" s="70" t="s">
        <v>158</v>
      </c>
      <c r="B152" s="70"/>
      <c r="C152" s="70"/>
      <c r="D152" s="70"/>
      <c r="E152" s="70"/>
      <c r="F152" s="27">
        <v>74156.101129999995</v>
      </c>
      <c r="G152" s="27">
        <v>48257.730660000001</v>
      </c>
      <c r="H152" s="28">
        <f t="shared" si="4"/>
        <v>65.075873629603805</v>
      </c>
    </row>
    <row r="153" spans="1:8" ht="29.25" customHeight="1">
      <c r="A153" s="54" t="s">
        <v>171</v>
      </c>
      <c r="B153" s="54"/>
      <c r="C153" s="54"/>
      <c r="D153" s="54"/>
      <c r="E153" s="54"/>
      <c r="F153" s="25">
        <v>73956.101129999995</v>
      </c>
      <c r="G153" s="25">
        <v>48204.102039999998</v>
      </c>
      <c r="H153" s="26">
        <f t="shared" si="4"/>
        <v>65.179344642934666</v>
      </c>
    </row>
    <row r="154" spans="1:8" ht="28.5" customHeight="1">
      <c r="A154" s="53" t="s">
        <v>5</v>
      </c>
      <c r="B154" s="53"/>
      <c r="C154" s="53"/>
      <c r="D154" s="53"/>
      <c r="E154" s="53"/>
      <c r="F154" s="20">
        <v>55676.30113</v>
      </c>
      <c r="G154" s="20">
        <v>36671.0455</v>
      </c>
      <c r="H154" s="24">
        <f t="shared" si="4"/>
        <v>65.864730155790795</v>
      </c>
    </row>
    <row r="155" spans="1:8" ht="14.25" customHeight="1">
      <c r="A155" s="53" t="s">
        <v>94</v>
      </c>
      <c r="B155" s="53"/>
      <c r="C155" s="53"/>
      <c r="D155" s="53"/>
      <c r="E155" s="53"/>
      <c r="F155" s="20">
        <v>54594.201130000001</v>
      </c>
      <c r="G155" s="20">
        <v>35588.9905</v>
      </c>
      <c r="H155" s="24">
        <f t="shared" si="4"/>
        <v>65.18822468938653</v>
      </c>
    </row>
    <row r="156" spans="1:8" ht="74.25" customHeight="1">
      <c r="A156" s="55" t="s">
        <v>125</v>
      </c>
      <c r="B156" s="56"/>
      <c r="C156" s="57"/>
      <c r="D156" s="14" t="s">
        <v>65</v>
      </c>
      <c r="E156" s="15" t="s">
        <v>64</v>
      </c>
      <c r="F156" s="21">
        <v>29.5</v>
      </c>
      <c r="G156" s="21">
        <v>0</v>
      </c>
      <c r="H156" s="24">
        <f t="shared" si="4"/>
        <v>0</v>
      </c>
    </row>
    <row r="157" spans="1:8" ht="75.75" customHeight="1">
      <c r="A157" s="55" t="s">
        <v>125</v>
      </c>
      <c r="B157" s="56"/>
      <c r="C157" s="57"/>
      <c r="D157" s="14" t="s">
        <v>65</v>
      </c>
      <c r="E157" s="15" t="s">
        <v>30</v>
      </c>
      <c r="F157" s="21">
        <v>9474.6011299999991</v>
      </c>
      <c r="G157" s="21">
        <v>0</v>
      </c>
      <c r="H157" s="24">
        <f t="shared" si="4"/>
        <v>0</v>
      </c>
    </row>
    <row r="158" spans="1:8" ht="37.200000000000003" customHeight="1">
      <c r="A158" s="55" t="s">
        <v>124</v>
      </c>
      <c r="B158" s="56"/>
      <c r="C158" s="57"/>
      <c r="D158" s="14" t="s">
        <v>77</v>
      </c>
      <c r="E158" s="15" t="s">
        <v>32</v>
      </c>
      <c r="F158" s="21">
        <v>434.9</v>
      </c>
      <c r="G158" s="21">
        <v>0</v>
      </c>
      <c r="H158" s="24">
        <f t="shared" si="4"/>
        <v>0</v>
      </c>
    </row>
    <row r="159" spans="1:8" ht="37.200000000000003" customHeight="1">
      <c r="A159" s="55" t="s">
        <v>124</v>
      </c>
      <c r="B159" s="56"/>
      <c r="C159" s="57"/>
      <c r="D159" s="14" t="s">
        <v>77</v>
      </c>
      <c r="E159" s="15" t="s">
        <v>1</v>
      </c>
      <c r="F159" s="21">
        <v>11.3</v>
      </c>
      <c r="G159" s="21">
        <v>0</v>
      </c>
      <c r="H159" s="24">
        <f t="shared" si="4"/>
        <v>0</v>
      </c>
    </row>
    <row r="160" spans="1:8" ht="29.4" customHeight="1">
      <c r="A160" s="55" t="s">
        <v>123</v>
      </c>
      <c r="B160" s="56"/>
      <c r="C160" s="57"/>
      <c r="D160" s="14" t="s">
        <v>80</v>
      </c>
      <c r="E160" s="15" t="s">
        <v>79</v>
      </c>
      <c r="F160" s="21">
        <v>30079.9</v>
      </c>
      <c r="G160" s="21">
        <v>23845.3</v>
      </c>
      <c r="H160" s="24">
        <f t="shared" si="4"/>
        <v>79.273202371018513</v>
      </c>
    </row>
    <row r="161" spans="1:8" ht="51.75" customHeight="1">
      <c r="A161" s="55" t="s">
        <v>122</v>
      </c>
      <c r="B161" s="56"/>
      <c r="C161" s="57"/>
      <c r="D161" s="14" t="s">
        <v>80</v>
      </c>
      <c r="E161" s="15" t="s">
        <v>79</v>
      </c>
      <c r="F161" s="21">
        <v>35.299999999999997</v>
      </c>
      <c r="G161" s="21">
        <v>35.299999999999997</v>
      </c>
      <c r="H161" s="24">
        <f t="shared" si="4"/>
        <v>100</v>
      </c>
    </row>
    <row r="162" spans="1:8" ht="38.25" customHeight="1">
      <c r="A162" s="55" t="s">
        <v>121</v>
      </c>
      <c r="B162" s="56"/>
      <c r="C162" s="57"/>
      <c r="D162" s="14" t="s">
        <v>20</v>
      </c>
      <c r="E162" s="15" t="s">
        <v>2</v>
      </c>
      <c r="F162" s="21">
        <v>3737</v>
      </c>
      <c r="G162" s="21">
        <v>2219.6089999999999</v>
      </c>
      <c r="H162" s="24">
        <f t="shared" si="4"/>
        <v>59.395477655873698</v>
      </c>
    </row>
    <row r="163" spans="1:8" ht="26.25" customHeight="1">
      <c r="A163" s="55" t="s">
        <v>120</v>
      </c>
      <c r="B163" s="56"/>
      <c r="C163" s="57"/>
      <c r="D163" s="14" t="s">
        <v>20</v>
      </c>
      <c r="E163" s="15" t="s">
        <v>2</v>
      </c>
      <c r="F163" s="21">
        <v>6955.1</v>
      </c>
      <c r="G163" s="21">
        <v>5955.1</v>
      </c>
      <c r="H163" s="24">
        <f t="shared" si="4"/>
        <v>85.622061508820863</v>
      </c>
    </row>
    <row r="164" spans="1:8" ht="17.25" customHeight="1">
      <c r="A164" s="55" t="s">
        <v>119</v>
      </c>
      <c r="B164" s="56"/>
      <c r="C164" s="57"/>
      <c r="D164" s="14" t="s">
        <v>2</v>
      </c>
      <c r="E164" s="15" t="s">
        <v>30</v>
      </c>
      <c r="F164" s="21">
        <v>2625.1</v>
      </c>
      <c r="G164" s="21">
        <v>2625.0419999999999</v>
      </c>
      <c r="H164" s="24">
        <v>99.9</v>
      </c>
    </row>
    <row r="165" spans="1:8" ht="28.8" customHeight="1">
      <c r="A165" s="55" t="s">
        <v>118</v>
      </c>
      <c r="B165" s="56"/>
      <c r="C165" s="57"/>
      <c r="D165" s="14" t="s">
        <v>80</v>
      </c>
      <c r="E165" s="15" t="s">
        <v>79</v>
      </c>
      <c r="F165" s="21">
        <v>1126.7</v>
      </c>
      <c r="G165" s="21">
        <v>845.03949999999998</v>
      </c>
      <c r="H165" s="24">
        <f t="shared" ref="H165:H196" si="5">G165/F165*100</f>
        <v>75.001286944173245</v>
      </c>
    </row>
    <row r="166" spans="1:8" ht="41.25" customHeight="1">
      <c r="A166" s="55" t="s">
        <v>117</v>
      </c>
      <c r="B166" s="56"/>
      <c r="C166" s="57"/>
      <c r="D166" s="14" t="s">
        <v>80</v>
      </c>
      <c r="E166" s="15" t="s">
        <v>79</v>
      </c>
      <c r="F166" s="21">
        <v>84.8</v>
      </c>
      <c r="G166" s="21">
        <v>63.6</v>
      </c>
      <c r="H166" s="24">
        <f t="shared" si="5"/>
        <v>75</v>
      </c>
    </row>
    <row r="167" spans="1:8" ht="51.75" customHeight="1">
      <c r="A167" s="53" t="s">
        <v>116</v>
      </c>
      <c r="B167" s="53"/>
      <c r="C167" s="53"/>
      <c r="D167" s="53"/>
      <c r="E167" s="53"/>
      <c r="F167" s="20">
        <v>1082.0999999999999</v>
      </c>
      <c r="G167" s="20">
        <v>1082.0550000000001</v>
      </c>
      <c r="H167" s="24">
        <f t="shared" si="5"/>
        <v>99.995841419462167</v>
      </c>
    </row>
    <row r="168" spans="1:8" ht="17.25" customHeight="1">
      <c r="A168" s="55" t="s">
        <v>115</v>
      </c>
      <c r="B168" s="56"/>
      <c r="C168" s="57"/>
      <c r="D168" s="14" t="s">
        <v>2</v>
      </c>
      <c r="E168" s="15" t="s">
        <v>1</v>
      </c>
      <c r="F168" s="21">
        <v>1082.0999999999999</v>
      </c>
      <c r="G168" s="21">
        <v>1082.0550000000001</v>
      </c>
      <c r="H168" s="24">
        <f t="shared" si="5"/>
        <v>99.995841419462167</v>
      </c>
    </row>
    <row r="169" spans="1:8" ht="26.25" customHeight="1">
      <c r="A169" s="53" t="s">
        <v>11</v>
      </c>
      <c r="B169" s="53"/>
      <c r="C169" s="53"/>
      <c r="D169" s="53"/>
      <c r="E169" s="53"/>
      <c r="F169" s="20">
        <v>331</v>
      </c>
      <c r="G169" s="20">
        <v>151.81145000000001</v>
      </c>
      <c r="H169" s="24">
        <f t="shared" si="5"/>
        <v>45.864486404833841</v>
      </c>
    </row>
    <row r="170" spans="1:8" ht="27.75" customHeight="1">
      <c r="A170" s="53" t="s">
        <v>114</v>
      </c>
      <c r="B170" s="53"/>
      <c r="C170" s="53"/>
      <c r="D170" s="53"/>
      <c r="E170" s="53"/>
      <c r="F170" s="20">
        <v>6</v>
      </c>
      <c r="G170" s="20">
        <v>0</v>
      </c>
      <c r="H170" s="24">
        <f t="shared" si="5"/>
        <v>0</v>
      </c>
    </row>
    <row r="171" spans="1:8" ht="15.75" customHeight="1">
      <c r="A171" s="55" t="s">
        <v>113</v>
      </c>
      <c r="B171" s="56"/>
      <c r="C171" s="57"/>
      <c r="D171" s="14" t="s">
        <v>110</v>
      </c>
      <c r="E171" s="15" t="s">
        <v>79</v>
      </c>
      <c r="F171" s="21">
        <v>6</v>
      </c>
      <c r="G171" s="21">
        <v>0</v>
      </c>
      <c r="H171" s="24">
        <f t="shared" si="5"/>
        <v>0</v>
      </c>
    </row>
    <row r="172" spans="1:8" ht="24.75" customHeight="1">
      <c r="A172" s="53" t="s">
        <v>10</v>
      </c>
      <c r="B172" s="53"/>
      <c r="C172" s="53"/>
      <c r="D172" s="53"/>
      <c r="E172" s="53"/>
      <c r="F172" s="20">
        <v>58</v>
      </c>
      <c r="G172" s="20">
        <v>0</v>
      </c>
      <c r="H172" s="24">
        <f t="shared" si="5"/>
        <v>0</v>
      </c>
    </row>
    <row r="173" spans="1:8" ht="17.25" customHeight="1">
      <c r="A173" s="55" t="s">
        <v>112</v>
      </c>
      <c r="B173" s="56"/>
      <c r="C173" s="57"/>
      <c r="D173" s="14" t="s">
        <v>110</v>
      </c>
      <c r="E173" s="15" t="s">
        <v>79</v>
      </c>
      <c r="F173" s="21">
        <v>58</v>
      </c>
      <c r="G173" s="21">
        <v>0</v>
      </c>
      <c r="H173" s="24">
        <f t="shared" si="5"/>
        <v>0</v>
      </c>
    </row>
    <row r="174" spans="1:8" ht="27.75" customHeight="1">
      <c r="A174" s="53" t="s">
        <v>8</v>
      </c>
      <c r="B174" s="53"/>
      <c r="C174" s="53"/>
      <c r="D174" s="53"/>
      <c r="E174" s="53"/>
      <c r="F174" s="20">
        <v>267</v>
      </c>
      <c r="G174" s="20">
        <v>151.81145000000001</v>
      </c>
      <c r="H174" s="24">
        <f t="shared" si="5"/>
        <v>56.858220973782771</v>
      </c>
    </row>
    <row r="175" spans="1:8" ht="18.75" customHeight="1">
      <c r="A175" s="55" t="s">
        <v>111</v>
      </c>
      <c r="B175" s="56"/>
      <c r="C175" s="57"/>
      <c r="D175" s="14" t="s">
        <v>110</v>
      </c>
      <c r="E175" s="15" t="s">
        <v>79</v>
      </c>
      <c r="F175" s="21">
        <v>267</v>
      </c>
      <c r="G175" s="21">
        <v>151.81145000000001</v>
      </c>
      <c r="H175" s="24">
        <f t="shared" si="5"/>
        <v>56.858220973782771</v>
      </c>
    </row>
    <row r="176" spans="1:8" ht="17.25" customHeight="1">
      <c r="A176" s="53" t="s">
        <v>55</v>
      </c>
      <c r="B176" s="53"/>
      <c r="C176" s="53"/>
      <c r="D176" s="53"/>
      <c r="E176" s="53"/>
      <c r="F176" s="20">
        <v>17948.8</v>
      </c>
      <c r="G176" s="20">
        <v>11381.24509</v>
      </c>
      <c r="H176" s="24">
        <f t="shared" si="5"/>
        <v>63.409504200837944</v>
      </c>
    </row>
    <row r="177" spans="1:8" ht="17.25" customHeight="1">
      <c r="A177" s="53" t="s">
        <v>103</v>
      </c>
      <c r="B177" s="53"/>
      <c r="C177" s="53"/>
      <c r="D177" s="53"/>
      <c r="E177" s="53"/>
      <c r="F177" s="20">
        <v>17948.8</v>
      </c>
      <c r="G177" s="20">
        <v>11381.24509</v>
      </c>
      <c r="H177" s="24">
        <f t="shared" si="5"/>
        <v>63.409504200837944</v>
      </c>
    </row>
    <row r="178" spans="1:8" ht="50.4" customHeight="1">
      <c r="A178" s="55" t="s">
        <v>109</v>
      </c>
      <c r="B178" s="56"/>
      <c r="C178" s="57"/>
      <c r="D178" s="14" t="s">
        <v>20</v>
      </c>
      <c r="E178" s="15" t="s">
        <v>2</v>
      </c>
      <c r="F178" s="21">
        <v>14069.4</v>
      </c>
      <c r="G178" s="21">
        <v>9565.5640299999995</v>
      </c>
      <c r="H178" s="24">
        <f t="shared" si="5"/>
        <v>67.988429001947495</v>
      </c>
    </row>
    <row r="179" spans="1:8" s="34" customFormat="1" ht="66" customHeight="1">
      <c r="A179" s="64" t="s">
        <v>108</v>
      </c>
      <c r="B179" s="56"/>
      <c r="C179" s="57"/>
      <c r="D179" s="31" t="s">
        <v>20</v>
      </c>
      <c r="E179" s="32" t="s">
        <v>2</v>
      </c>
      <c r="F179" s="33">
        <v>1705.8</v>
      </c>
      <c r="G179" s="33">
        <v>1572</v>
      </c>
      <c r="H179" s="24">
        <f t="shared" si="5"/>
        <v>92.156173056630323</v>
      </c>
    </row>
    <row r="180" spans="1:8" ht="37.200000000000003" customHeight="1">
      <c r="A180" s="55" t="s">
        <v>107</v>
      </c>
      <c r="B180" s="56"/>
      <c r="C180" s="57"/>
      <c r="D180" s="14" t="s">
        <v>2</v>
      </c>
      <c r="E180" s="15" t="s">
        <v>1</v>
      </c>
      <c r="F180" s="21">
        <v>66</v>
      </c>
      <c r="G180" s="21">
        <v>0</v>
      </c>
      <c r="H180" s="24">
        <f t="shared" si="5"/>
        <v>0</v>
      </c>
    </row>
    <row r="181" spans="1:8" ht="41.25" customHeight="1">
      <c r="A181" s="55" t="s">
        <v>106</v>
      </c>
      <c r="B181" s="56"/>
      <c r="C181" s="57"/>
      <c r="D181" s="14" t="s">
        <v>105</v>
      </c>
      <c r="E181" s="15" t="s">
        <v>104</v>
      </c>
      <c r="F181" s="21">
        <v>2107.6</v>
      </c>
      <c r="G181" s="21">
        <v>243.61995999999999</v>
      </c>
      <c r="H181" s="24">
        <f t="shared" si="5"/>
        <v>11.559117479597647</v>
      </c>
    </row>
    <row r="182" spans="1:8" ht="27.75" customHeight="1">
      <c r="A182" s="54" t="s">
        <v>170</v>
      </c>
      <c r="B182" s="54"/>
      <c r="C182" s="54"/>
      <c r="D182" s="54"/>
      <c r="E182" s="54"/>
      <c r="F182" s="25">
        <v>200</v>
      </c>
      <c r="G182" s="25">
        <v>53.628619999999998</v>
      </c>
      <c r="H182" s="26">
        <f t="shared" si="5"/>
        <v>26.814309999999995</v>
      </c>
    </row>
    <row r="183" spans="1:8" ht="17.25" customHeight="1">
      <c r="A183" s="53" t="s">
        <v>55</v>
      </c>
      <c r="B183" s="53"/>
      <c r="C183" s="53"/>
      <c r="D183" s="53"/>
      <c r="E183" s="53"/>
      <c r="F183" s="20">
        <v>200</v>
      </c>
      <c r="G183" s="20">
        <v>53.628619999999998</v>
      </c>
      <c r="H183" s="24">
        <f t="shared" si="5"/>
        <v>26.814309999999995</v>
      </c>
    </row>
    <row r="184" spans="1:8" ht="18.75" customHeight="1">
      <c r="A184" s="53" t="s">
        <v>103</v>
      </c>
      <c r="B184" s="53"/>
      <c r="C184" s="53"/>
      <c r="D184" s="53"/>
      <c r="E184" s="53"/>
      <c r="F184" s="20">
        <v>200</v>
      </c>
      <c r="G184" s="20">
        <v>53.628619999999998</v>
      </c>
      <c r="H184" s="24">
        <f t="shared" si="5"/>
        <v>26.814309999999995</v>
      </c>
    </row>
    <row r="185" spans="1:8" ht="41.25" customHeight="1">
      <c r="A185" s="55" t="s">
        <v>102</v>
      </c>
      <c r="B185" s="56"/>
      <c r="C185" s="57"/>
      <c r="D185" s="14" t="s">
        <v>2</v>
      </c>
      <c r="E185" s="15" t="s">
        <v>33</v>
      </c>
      <c r="F185" s="21">
        <v>200</v>
      </c>
      <c r="G185" s="21">
        <v>53.628619999999998</v>
      </c>
      <c r="H185" s="24">
        <f t="shared" si="5"/>
        <v>26.814309999999995</v>
      </c>
    </row>
    <row r="186" spans="1:8" ht="17.25" customHeight="1">
      <c r="A186" s="70" t="s">
        <v>159</v>
      </c>
      <c r="B186" s="70"/>
      <c r="C186" s="70"/>
      <c r="D186" s="70"/>
      <c r="E186" s="70"/>
      <c r="F186" s="27">
        <v>907416.02026999998</v>
      </c>
      <c r="G186" s="27">
        <v>718864.01700999995</v>
      </c>
      <c r="H186" s="28">
        <f t="shared" si="5"/>
        <v>79.220996869341505</v>
      </c>
    </row>
    <row r="187" spans="1:8" ht="18.75" customHeight="1">
      <c r="A187" s="54" t="s">
        <v>161</v>
      </c>
      <c r="B187" s="54"/>
      <c r="C187" s="54"/>
      <c r="D187" s="54"/>
      <c r="E187" s="54"/>
      <c r="F187" s="25">
        <v>1145</v>
      </c>
      <c r="G187" s="25">
        <v>13.993209999999999</v>
      </c>
      <c r="H187" s="26">
        <f t="shared" si="5"/>
        <v>1.2221144104803494</v>
      </c>
    </row>
    <row r="188" spans="1:8" ht="17.25" customHeight="1">
      <c r="A188" s="53" t="s">
        <v>101</v>
      </c>
      <c r="B188" s="53"/>
      <c r="C188" s="53"/>
      <c r="D188" s="53"/>
      <c r="E188" s="53"/>
      <c r="F188" s="20">
        <v>1145</v>
      </c>
      <c r="G188" s="20">
        <v>13.993209999999999</v>
      </c>
      <c r="H188" s="24">
        <f t="shared" si="5"/>
        <v>1.2221144104803494</v>
      </c>
    </row>
    <row r="189" spans="1:8" ht="38.25" customHeight="1">
      <c r="A189" s="53" t="s">
        <v>100</v>
      </c>
      <c r="B189" s="53"/>
      <c r="C189" s="53"/>
      <c r="D189" s="53"/>
      <c r="E189" s="53"/>
      <c r="F189" s="20">
        <v>1145</v>
      </c>
      <c r="G189" s="20">
        <v>13.993209999999999</v>
      </c>
      <c r="H189" s="24">
        <f t="shared" si="5"/>
        <v>1.2221144104803494</v>
      </c>
    </row>
    <row r="190" spans="1:8" ht="15.75" customHeight="1">
      <c r="A190" s="55" t="s">
        <v>99</v>
      </c>
      <c r="B190" s="56"/>
      <c r="C190" s="57"/>
      <c r="D190" s="14" t="s">
        <v>2</v>
      </c>
      <c r="E190" s="15" t="s">
        <v>1</v>
      </c>
      <c r="F190" s="21">
        <v>1145</v>
      </c>
      <c r="G190" s="21">
        <v>13.993209999999999</v>
      </c>
      <c r="H190" s="24">
        <f t="shared" si="5"/>
        <v>1.2221144104803494</v>
      </c>
    </row>
    <row r="191" spans="1:8" ht="30.75" customHeight="1">
      <c r="A191" s="54" t="s">
        <v>171</v>
      </c>
      <c r="B191" s="54"/>
      <c r="C191" s="54"/>
      <c r="D191" s="54"/>
      <c r="E191" s="54"/>
      <c r="F191" s="25">
        <v>13850.4</v>
      </c>
      <c r="G191" s="25">
        <v>1005.51352</v>
      </c>
      <c r="H191" s="26">
        <f t="shared" si="5"/>
        <v>7.2598157453936345</v>
      </c>
    </row>
    <row r="192" spans="1:8" ht="29.25" customHeight="1">
      <c r="A192" s="53" t="s">
        <v>37</v>
      </c>
      <c r="B192" s="53"/>
      <c r="C192" s="53"/>
      <c r="D192" s="53"/>
      <c r="E192" s="53"/>
      <c r="F192" s="20">
        <v>360.2</v>
      </c>
      <c r="G192" s="20">
        <v>0</v>
      </c>
      <c r="H192" s="24">
        <f t="shared" si="5"/>
        <v>0</v>
      </c>
    </row>
    <row r="193" spans="1:8" ht="27.75" customHeight="1">
      <c r="A193" s="53" t="s">
        <v>36</v>
      </c>
      <c r="B193" s="53"/>
      <c r="C193" s="53"/>
      <c r="D193" s="53"/>
      <c r="E193" s="53"/>
      <c r="F193" s="20">
        <v>360.2</v>
      </c>
      <c r="G193" s="20">
        <v>0</v>
      </c>
      <c r="H193" s="24">
        <f t="shared" si="5"/>
        <v>0</v>
      </c>
    </row>
    <row r="194" spans="1:8" ht="18.75" customHeight="1">
      <c r="A194" s="55" t="s">
        <v>49</v>
      </c>
      <c r="B194" s="56"/>
      <c r="C194" s="57"/>
      <c r="D194" s="14" t="s">
        <v>2</v>
      </c>
      <c r="E194" s="15" t="s">
        <v>32</v>
      </c>
      <c r="F194" s="21">
        <v>360.2</v>
      </c>
      <c r="G194" s="21">
        <v>0</v>
      </c>
      <c r="H194" s="24">
        <f t="shared" si="5"/>
        <v>0</v>
      </c>
    </row>
    <row r="195" spans="1:8" ht="32.4" customHeight="1">
      <c r="A195" s="53" t="s">
        <v>59</v>
      </c>
      <c r="B195" s="53"/>
      <c r="C195" s="53"/>
      <c r="D195" s="53"/>
      <c r="E195" s="53"/>
      <c r="F195" s="20">
        <v>995.5</v>
      </c>
      <c r="G195" s="20">
        <v>477.298</v>
      </c>
      <c r="H195" s="24">
        <f t="shared" si="5"/>
        <v>47.945554997488699</v>
      </c>
    </row>
    <row r="196" spans="1:8" ht="29.25" customHeight="1">
      <c r="A196" s="53" t="s">
        <v>98</v>
      </c>
      <c r="B196" s="53"/>
      <c r="C196" s="53"/>
      <c r="D196" s="53"/>
      <c r="E196" s="53"/>
      <c r="F196" s="20">
        <v>332.2</v>
      </c>
      <c r="G196" s="20">
        <v>332.10599999999999</v>
      </c>
      <c r="H196" s="24">
        <f t="shared" si="5"/>
        <v>99.971703792895852</v>
      </c>
    </row>
    <row r="197" spans="1:8" ht="29.25" customHeight="1">
      <c r="A197" s="55" t="s">
        <v>97</v>
      </c>
      <c r="B197" s="56"/>
      <c r="C197" s="57"/>
      <c r="D197" s="14" t="s">
        <v>2</v>
      </c>
      <c r="E197" s="15" t="s">
        <v>1</v>
      </c>
      <c r="F197" s="21">
        <v>332.2</v>
      </c>
      <c r="G197" s="21">
        <v>332.10599999999999</v>
      </c>
      <c r="H197" s="24">
        <v>99.9</v>
      </c>
    </row>
    <row r="198" spans="1:8" ht="27.75" customHeight="1">
      <c r="A198" s="53" t="s">
        <v>58</v>
      </c>
      <c r="B198" s="53"/>
      <c r="C198" s="53"/>
      <c r="D198" s="53"/>
      <c r="E198" s="53"/>
      <c r="F198" s="20">
        <v>563.29999999999995</v>
      </c>
      <c r="G198" s="20">
        <v>145.19200000000001</v>
      </c>
      <c r="H198" s="24">
        <f t="shared" ref="H198:H240" si="6">G198/F198*100</f>
        <v>25.775252973548735</v>
      </c>
    </row>
    <row r="199" spans="1:8" ht="51.75" customHeight="1">
      <c r="A199" s="55" t="s">
        <v>56</v>
      </c>
      <c r="B199" s="56"/>
      <c r="C199" s="57"/>
      <c r="D199" s="14" t="s">
        <v>2</v>
      </c>
      <c r="E199" s="15" t="s">
        <v>22</v>
      </c>
      <c r="F199" s="21">
        <v>163.30000000000001</v>
      </c>
      <c r="G199" s="21">
        <v>145.19200000000001</v>
      </c>
      <c r="H199" s="24">
        <f t="shared" si="6"/>
        <v>88.91120636864666</v>
      </c>
    </row>
    <row r="200" spans="1:8" ht="54.6" customHeight="1">
      <c r="A200" s="55" t="s">
        <v>96</v>
      </c>
      <c r="B200" s="56"/>
      <c r="C200" s="57"/>
      <c r="D200" s="14" t="s">
        <v>2</v>
      </c>
      <c r="E200" s="15" t="s">
        <v>1</v>
      </c>
      <c r="F200" s="21">
        <v>400</v>
      </c>
      <c r="G200" s="21">
        <v>0</v>
      </c>
      <c r="H200" s="24">
        <f t="shared" si="6"/>
        <v>0</v>
      </c>
    </row>
    <row r="201" spans="1:8" ht="27.75" customHeight="1">
      <c r="A201" s="53" t="s">
        <v>75</v>
      </c>
      <c r="B201" s="53"/>
      <c r="C201" s="53"/>
      <c r="D201" s="53"/>
      <c r="E201" s="53"/>
      <c r="F201" s="20">
        <v>100</v>
      </c>
      <c r="G201" s="20">
        <v>0</v>
      </c>
      <c r="H201" s="24">
        <f t="shared" si="6"/>
        <v>0</v>
      </c>
    </row>
    <row r="202" spans="1:8" ht="77.25" customHeight="1">
      <c r="A202" s="55" t="s">
        <v>95</v>
      </c>
      <c r="B202" s="56"/>
      <c r="C202" s="57"/>
      <c r="D202" s="14" t="s">
        <v>2</v>
      </c>
      <c r="E202" s="15" t="s">
        <v>1</v>
      </c>
      <c r="F202" s="21">
        <v>100</v>
      </c>
      <c r="G202" s="21">
        <v>0</v>
      </c>
      <c r="H202" s="24">
        <f t="shared" si="6"/>
        <v>0</v>
      </c>
    </row>
    <row r="203" spans="1:8" ht="27.75" customHeight="1">
      <c r="A203" s="53" t="s">
        <v>5</v>
      </c>
      <c r="B203" s="53"/>
      <c r="C203" s="53"/>
      <c r="D203" s="53"/>
      <c r="E203" s="53"/>
      <c r="F203" s="20">
        <v>12494.7</v>
      </c>
      <c r="G203" s="20">
        <v>528.21551999999997</v>
      </c>
      <c r="H203" s="24">
        <f t="shared" si="6"/>
        <v>4.2275166270498685</v>
      </c>
    </row>
    <row r="204" spans="1:8" ht="20.25" customHeight="1">
      <c r="A204" s="53" t="s">
        <v>94</v>
      </c>
      <c r="B204" s="53"/>
      <c r="C204" s="53"/>
      <c r="D204" s="53"/>
      <c r="E204" s="53"/>
      <c r="F204" s="20">
        <v>12494.7</v>
      </c>
      <c r="G204" s="20">
        <v>528.21551999999997</v>
      </c>
      <c r="H204" s="24">
        <f t="shared" si="6"/>
        <v>4.2275166270498685</v>
      </c>
    </row>
    <row r="205" spans="1:8" ht="27.75" customHeight="1">
      <c r="A205" s="55" t="s">
        <v>93</v>
      </c>
      <c r="B205" s="56"/>
      <c r="C205" s="57"/>
      <c r="D205" s="14" t="s">
        <v>2</v>
      </c>
      <c r="E205" s="15" t="s">
        <v>30</v>
      </c>
      <c r="F205" s="21">
        <v>5750</v>
      </c>
      <c r="G205" s="21">
        <v>0</v>
      </c>
      <c r="H205" s="24">
        <f t="shared" si="6"/>
        <v>0</v>
      </c>
    </row>
    <row r="206" spans="1:8" ht="15.75" customHeight="1">
      <c r="A206" s="55" t="s">
        <v>92</v>
      </c>
      <c r="B206" s="56"/>
      <c r="C206" s="57"/>
      <c r="D206" s="14" t="s">
        <v>2</v>
      </c>
      <c r="E206" s="15" t="s">
        <v>1</v>
      </c>
      <c r="F206" s="21">
        <v>359.6</v>
      </c>
      <c r="G206" s="21">
        <v>242.14872</v>
      </c>
      <c r="H206" s="24">
        <f t="shared" si="6"/>
        <v>67.338353726362627</v>
      </c>
    </row>
    <row r="207" spans="1:8" ht="15.75" customHeight="1">
      <c r="A207" s="55" t="s">
        <v>92</v>
      </c>
      <c r="B207" s="56"/>
      <c r="C207" s="57"/>
      <c r="D207" s="14" t="s">
        <v>2</v>
      </c>
      <c r="E207" s="15" t="s">
        <v>30</v>
      </c>
      <c r="F207" s="21">
        <v>3385.1</v>
      </c>
      <c r="G207" s="21">
        <v>286.0668</v>
      </c>
      <c r="H207" s="24">
        <f t="shared" si="6"/>
        <v>8.4507636406605435</v>
      </c>
    </row>
    <row r="208" spans="1:8" ht="24.75" customHeight="1">
      <c r="A208" s="55" t="s">
        <v>91</v>
      </c>
      <c r="B208" s="56"/>
      <c r="C208" s="57"/>
      <c r="D208" s="14" t="s">
        <v>2</v>
      </c>
      <c r="E208" s="15" t="s">
        <v>30</v>
      </c>
      <c r="F208" s="21">
        <v>3000</v>
      </c>
      <c r="G208" s="21">
        <v>0</v>
      </c>
      <c r="H208" s="24">
        <f t="shared" si="6"/>
        <v>0</v>
      </c>
    </row>
    <row r="209" spans="1:8" ht="27.75" customHeight="1">
      <c r="A209" s="54" t="s">
        <v>175</v>
      </c>
      <c r="B209" s="54"/>
      <c r="C209" s="54"/>
      <c r="D209" s="54"/>
      <c r="E209" s="54"/>
      <c r="F209" s="25">
        <v>45235</v>
      </c>
      <c r="G209" s="25">
        <v>39000</v>
      </c>
      <c r="H209" s="26">
        <f t="shared" si="6"/>
        <v>86.216425334364985</v>
      </c>
    </row>
    <row r="210" spans="1:8" ht="26.25" customHeight="1">
      <c r="A210" s="53" t="s">
        <v>37</v>
      </c>
      <c r="B210" s="53"/>
      <c r="C210" s="53"/>
      <c r="D210" s="53"/>
      <c r="E210" s="53"/>
      <c r="F210" s="20">
        <v>45235</v>
      </c>
      <c r="G210" s="20">
        <v>39000</v>
      </c>
      <c r="H210" s="24">
        <f t="shared" si="6"/>
        <v>86.216425334364985</v>
      </c>
    </row>
    <row r="211" spans="1:8" ht="24.75" customHeight="1">
      <c r="A211" s="53" t="s">
        <v>36</v>
      </c>
      <c r="B211" s="53"/>
      <c r="C211" s="53"/>
      <c r="D211" s="53"/>
      <c r="E211" s="53"/>
      <c r="F211" s="20">
        <v>235</v>
      </c>
      <c r="G211" s="20">
        <v>0</v>
      </c>
      <c r="H211" s="24">
        <f t="shared" si="6"/>
        <v>0</v>
      </c>
    </row>
    <row r="212" spans="1:8" ht="15.75" customHeight="1">
      <c r="A212" s="55" t="s">
        <v>49</v>
      </c>
      <c r="B212" s="56"/>
      <c r="C212" s="57"/>
      <c r="D212" s="14" t="s">
        <v>2</v>
      </c>
      <c r="E212" s="15" t="s">
        <v>33</v>
      </c>
      <c r="F212" s="21">
        <v>232.5</v>
      </c>
      <c r="G212" s="21">
        <v>0</v>
      </c>
      <c r="H212" s="24">
        <f t="shared" si="6"/>
        <v>0</v>
      </c>
    </row>
    <row r="213" spans="1:8" ht="17.25" customHeight="1">
      <c r="A213" s="55" t="s">
        <v>49</v>
      </c>
      <c r="B213" s="56"/>
      <c r="C213" s="57"/>
      <c r="D213" s="14" t="s">
        <v>2</v>
      </c>
      <c r="E213" s="15" t="s">
        <v>30</v>
      </c>
      <c r="F213" s="21">
        <v>2.5</v>
      </c>
      <c r="G213" s="21">
        <v>0</v>
      </c>
      <c r="H213" s="24">
        <f t="shared" si="6"/>
        <v>0</v>
      </c>
    </row>
    <row r="214" spans="1:8" ht="24.75" customHeight="1">
      <c r="A214" s="53" t="s">
        <v>63</v>
      </c>
      <c r="B214" s="53"/>
      <c r="C214" s="53"/>
      <c r="D214" s="53"/>
      <c r="E214" s="53"/>
      <c r="F214" s="20">
        <v>45000</v>
      </c>
      <c r="G214" s="20">
        <v>39000</v>
      </c>
      <c r="H214" s="24">
        <f t="shared" si="6"/>
        <v>86.666666666666671</v>
      </c>
    </row>
    <row r="215" spans="1:8" ht="53.25" customHeight="1">
      <c r="A215" s="55" t="s">
        <v>90</v>
      </c>
      <c r="B215" s="56"/>
      <c r="C215" s="57"/>
      <c r="D215" s="14" t="s">
        <v>20</v>
      </c>
      <c r="E215" s="15" t="s">
        <v>2</v>
      </c>
      <c r="F215" s="21">
        <v>45000</v>
      </c>
      <c r="G215" s="21">
        <v>39000</v>
      </c>
      <c r="H215" s="24">
        <f t="shared" si="6"/>
        <v>86.666666666666671</v>
      </c>
    </row>
    <row r="216" spans="1:8" ht="27.75" customHeight="1">
      <c r="A216" s="54" t="s">
        <v>177</v>
      </c>
      <c r="B216" s="54"/>
      <c r="C216" s="54"/>
      <c r="D216" s="54"/>
      <c r="E216" s="54"/>
      <c r="F216" s="25">
        <v>100</v>
      </c>
      <c r="G216" s="25">
        <v>0</v>
      </c>
      <c r="H216" s="26">
        <f t="shared" si="6"/>
        <v>0</v>
      </c>
    </row>
    <row r="217" spans="1:8" ht="24.75" customHeight="1">
      <c r="A217" s="53" t="s">
        <v>37</v>
      </c>
      <c r="B217" s="53"/>
      <c r="C217" s="53"/>
      <c r="D217" s="53"/>
      <c r="E217" s="53"/>
      <c r="F217" s="20">
        <v>100</v>
      </c>
      <c r="G217" s="20">
        <v>0</v>
      </c>
      <c r="H217" s="24">
        <f t="shared" si="6"/>
        <v>0</v>
      </c>
    </row>
    <row r="218" spans="1:8" ht="24.75" customHeight="1">
      <c r="A218" s="53" t="s">
        <v>36</v>
      </c>
      <c r="B218" s="53"/>
      <c r="C218" s="53"/>
      <c r="D218" s="53"/>
      <c r="E218" s="53"/>
      <c r="F218" s="20">
        <v>100</v>
      </c>
      <c r="G218" s="20">
        <v>0</v>
      </c>
      <c r="H218" s="24">
        <f t="shared" si="6"/>
        <v>0</v>
      </c>
    </row>
    <row r="219" spans="1:8" ht="18.75" customHeight="1">
      <c r="A219" s="55" t="s">
        <v>61</v>
      </c>
      <c r="B219" s="56"/>
      <c r="C219" s="57"/>
      <c r="D219" s="14" t="s">
        <v>2</v>
      </c>
      <c r="E219" s="15" t="s">
        <v>1</v>
      </c>
      <c r="F219" s="21">
        <v>100</v>
      </c>
      <c r="G219" s="21">
        <v>0</v>
      </c>
      <c r="H219" s="24">
        <f t="shared" si="6"/>
        <v>0</v>
      </c>
    </row>
    <row r="220" spans="1:8" ht="24.75" customHeight="1">
      <c r="A220" s="54" t="s">
        <v>172</v>
      </c>
      <c r="B220" s="54"/>
      <c r="C220" s="54"/>
      <c r="D220" s="54"/>
      <c r="E220" s="54"/>
      <c r="F220" s="25">
        <v>542303.42627000005</v>
      </c>
      <c r="G220" s="25">
        <v>466313.89872</v>
      </c>
      <c r="H220" s="26">
        <f t="shared" si="6"/>
        <v>85.987636465315887</v>
      </c>
    </row>
    <row r="221" spans="1:8" ht="27.75" customHeight="1">
      <c r="A221" s="53" t="s">
        <v>37</v>
      </c>
      <c r="B221" s="53"/>
      <c r="C221" s="53"/>
      <c r="D221" s="53"/>
      <c r="E221" s="53"/>
      <c r="F221" s="20">
        <v>211724.3</v>
      </c>
      <c r="G221" s="20">
        <v>186424.46145</v>
      </c>
      <c r="H221" s="24">
        <f t="shared" si="6"/>
        <v>88.05057400118929</v>
      </c>
    </row>
    <row r="222" spans="1:8" ht="30.75" customHeight="1">
      <c r="A222" s="53" t="s">
        <v>36</v>
      </c>
      <c r="B222" s="53"/>
      <c r="C222" s="53"/>
      <c r="D222" s="53"/>
      <c r="E222" s="53"/>
      <c r="F222" s="20">
        <v>108917.3</v>
      </c>
      <c r="G222" s="20">
        <v>106025.1</v>
      </c>
      <c r="H222" s="24">
        <f t="shared" si="6"/>
        <v>97.344590804215684</v>
      </c>
    </row>
    <row r="223" spans="1:8" ht="27.6" customHeight="1">
      <c r="A223" s="55" t="s">
        <v>89</v>
      </c>
      <c r="B223" s="56"/>
      <c r="C223" s="57"/>
      <c r="D223" s="14" t="s">
        <v>80</v>
      </c>
      <c r="E223" s="15" t="s">
        <v>79</v>
      </c>
      <c r="F223" s="21">
        <v>43360.1</v>
      </c>
      <c r="G223" s="21">
        <v>43210.1</v>
      </c>
      <c r="H223" s="24">
        <f t="shared" si="6"/>
        <v>99.654059838422882</v>
      </c>
    </row>
    <row r="224" spans="1:8" ht="32.4" customHeight="1">
      <c r="A224" s="55" t="s">
        <v>88</v>
      </c>
      <c r="B224" s="56"/>
      <c r="C224" s="57"/>
      <c r="D224" s="14" t="s">
        <v>80</v>
      </c>
      <c r="E224" s="15" t="s">
        <v>79</v>
      </c>
      <c r="F224" s="21">
        <v>2124.8000000000002</v>
      </c>
      <c r="G224" s="21">
        <v>1593.6</v>
      </c>
      <c r="H224" s="24">
        <f t="shared" si="6"/>
        <v>74.999999999999986</v>
      </c>
    </row>
    <row r="225" spans="1:8" ht="27.75" customHeight="1">
      <c r="A225" s="55" t="s">
        <v>51</v>
      </c>
      <c r="B225" s="56"/>
      <c r="C225" s="57"/>
      <c r="D225" s="14" t="s">
        <v>80</v>
      </c>
      <c r="E225" s="15" t="s">
        <v>79</v>
      </c>
      <c r="F225" s="21">
        <v>49757.7</v>
      </c>
      <c r="G225" s="21">
        <v>49757.7</v>
      </c>
      <c r="H225" s="24">
        <f t="shared" si="6"/>
        <v>100</v>
      </c>
    </row>
    <row r="226" spans="1:8" ht="41.25" customHeight="1">
      <c r="A226" s="55" t="s">
        <v>87</v>
      </c>
      <c r="B226" s="56"/>
      <c r="C226" s="57"/>
      <c r="D226" s="14" t="s">
        <v>80</v>
      </c>
      <c r="E226" s="15" t="s">
        <v>79</v>
      </c>
      <c r="F226" s="21">
        <v>159.9</v>
      </c>
      <c r="G226" s="21">
        <v>119.7</v>
      </c>
      <c r="H226" s="24">
        <f t="shared" si="6"/>
        <v>74.859287054409009</v>
      </c>
    </row>
    <row r="227" spans="1:8" ht="29.4" customHeight="1">
      <c r="A227" s="55" t="s">
        <v>86</v>
      </c>
      <c r="B227" s="56"/>
      <c r="C227" s="57"/>
      <c r="D227" s="14" t="s">
        <v>80</v>
      </c>
      <c r="E227" s="15" t="s">
        <v>79</v>
      </c>
      <c r="F227" s="21">
        <v>436.8</v>
      </c>
      <c r="G227" s="21">
        <v>436.8</v>
      </c>
      <c r="H227" s="24">
        <f t="shared" si="6"/>
        <v>100</v>
      </c>
    </row>
    <row r="228" spans="1:8" ht="62.25" customHeight="1">
      <c r="A228" s="55" t="s">
        <v>85</v>
      </c>
      <c r="B228" s="56"/>
      <c r="C228" s="57"/>
      <c r="D228" s="14" t="s">
        <v>2</v>
      </c>
      <c r="E228" s="15" t="s">
        <v>1</v>
      </c>
      <c r="F228" s="21">
        <v>2000</v>
      </c>
      <c r="G228" s="21">
        <v>0</v>
      </c>
      <c r="H228" s="24">
        <f t="shared" si="6"/>
        <v>0</v>
      </c>
    </row>
    <row r="229" spans="1:8" ht="26.25" customHeight="1">
      <c r="A229" s="55" t="s">
        <v>60</v>
      </c>
      <c r="B229" s="56"/>
      <c r="C229" s="57"/>
      <c r="D229" s="14" t="s">
        <v>80</v>
      </c>
      <c r="E229" s="15" t="s">
        <v>79</v>
      </c>
      <c r="F229" s="21">
        <v>443.2</v>
      </c>
      <c r="G229" s="21">
        <v>443.2</v>
      </c>
      <c r="H229" s="24">
        <f t="shared" si="6"/>
        <v>100</v>
      </c>
    </row>
    <row r="230" spans="1:8" ht="28.2" customHeight="1">
      <c r="A230" s="55" t="s">
        <v>84</v>
      </c>
      <c r="B230" s="56"/>
      <c r="C230" s="57"/>
      <c r="D230" s="14" t="s">
        <v>80</v>
      </c>
      <c r="E230" s="15" t="s">
        <v>79</v>
      </c>
      <c r="F230" s="21">
        <v>5850</v>
      </c>
      <c r="G230" s="21">
        <v>5850</v>
      </c>
      <c r="H230" s="24">
        <f t="shared" si="6"/>
        <v>100</v>
      </c>
    </row>
    <row r="231" spans="1:8" ht="33.6" customHeight="1">
      <c r="A231" s="55" t="s">
        <v>83</v>
      </c>
      <c r="B231" s="56"/>
      <c r="C231" s="57"/>
      <c r="D231" s="14" t="s">
        <v>80</v>
      </c>
      <c r="E231" s="15" t="s">
        <v>79</v>
      </c>
      <c r="F231" s="21">
        <v>634.79999999999995</v>
      </c>
      <c r="G231" s="21">
        <v>476.1</v>
      </c>
      <c r="H231" s="24">
        <f t="shared" si="6"/>
        <v>75.000000000000014</v>
      </c>
    </row>
    <row r="232" spans="1:8" ht="27.75" customHeight="1">
      <c r="A232" s="55" t="s">
        <v>82</v>
      </c>
      <c r="B232" s="56"/>
      <c r="C232" s="57"/>
      <c r="D232" s="14" t="s">
        <v>80</v>
      </c>
      <c r="E232" s="15" t="s">
        <v>79</v>
      </c>
      <c r="F232" s="21">
        <v>4102.2</v>
      </c>
      <c r="G232" s="21">
        <v>4102.2</v>
      </c>
      <c r="H232" s="24">
        <f t="shared" si="6"/>
        <v>100</v>
      </c>
    </row>
    <row r="233" spans="1:8" ht="41.25" customHeight="1">
      <c r="A233" s="55" t="s">
        <v>81</v>
      </c>
      <c r="B233" s="56"/>
      <c r="C233" s="57"/>
      <c r="D233" s="14" t="s">
        <v>80</v>
      </c>
      <c r="E233" s="15" t="s">
        <v>79</v>
      </c>
      <c r="F233" s="21">
        <v>47.8</v>
      </c>
      <c r="G233" s="21">
        <v>35.700000000000003</v>
      </c>
      <c r="H233" s="24">
        <f t="shared" si="6"/>
        <v>74.686192468619268</v>
      </c>
    </row>
    <row r="234" spans="1:8" ht="26.25" customHeight="1">
      <c r="A234" s="53" t="s">
        <v>63</v>
      </c>
      <c r="B234" s="53"/>
      <c r="C234" s="53"/>
      <c r="D234" s="53"/>
      <c r="E234" s="53"/>
      <c r="F234" s="20">
        <v>102807</v>
      </c>
      <c r="G234" s="20">
        <v>80399.361449999997</v>
      </c>
      <c r="H234" s="24">
        <f t="shared" si="6"/>
        <v>78.204170387230448</v>
      </c>
    </row>
    <row r="235" spans="1:8" ht="77.25" customHeight="1">
      <c r="A235" s="55" t="s">
        <v>78</v>
      </c>
      <c r="B235" s="56"/>
      <c r="C235" s="57"/>
      <c r="D235" s="14" t="s">
        <v>20</v>
      </c>
      <c r="E235" s="15" t="s">
        <v>2</v>
      </c>
      <c r="F235" s="21">
        <v>102807</v>
      </c>
      <c r="G235" s="21">
        <v>80399.361449999997</v>
      </c>
      <c r="H235" s="24">
        <f t="shared" si="6"/>
        <v>78.204170387230448</v>
      </c>
    </row>
    <row r="236" spans="1:8" ht="29.25" customHeight="1">
      <c r="A236" s="53" t="s">
        <v>59</v>
      </c>
      <c r="B236" s="53"/>
      <c r="C236" s="53"/>
      <c r="D236" s="53"/>
      <c r="E236" s="53"/>
      <c r="F236" s="20">
        <v>224579.12627000001</v>
      </c>
      <c r="G236" s="20">
        <v>200928.23245000001</v>
      </c>
      <c r="H236" s="24">
        <f t="shared" si="6"/>
        <v>89.468792486276868</v>
      </c>
    </row>
    <row r="237" spans="1:8" ht="29.25" customHeight="1">
      <c r="A237" s="53" t="s">
        <v>58</v>
      </c>
      <c r="B237" s="53"/>
      <c r="C237" s="53"/>
      <c r="D237" s="53"/>
      <c r="E237" s="53"/>
      <c r="F237" s="20">
        <v>223901.62627000001</v>
      </c>
      <c r="G237" s="20">
        <v>200250.73245000001</v>
      </c>
      <c r="H237" s="24">
        <f t="shared" si="6"/>
        <v>89.436926290352318</v>
      </c>
    </row>
    <row r="238" spans="1:8" ht="27.75" customHeight="1">
      <c r="A238" s="55" t="s">
        <v>57</v>
      </c>
      <c r="B238" s="56"/>
      <c r="C238" s="57"/>
      <c r="D238" s="14" t="s">
        <v>77</v>
      </c>
      <c r="E238" s="15" t="s">
        <v>32</v>
      </c>
      <c r="F238" s="21">
        <v>217266.96</v>
      </c>
      <c r="G238" s="21">
        <v>195755.57972000001</v>
      </c>
      <c r="H238" s="24">
        <f t="shared" si="6"/>
        <v>90.099101915910268</v>
      </c>
    </row>
    <row r="239" spans="1:8" ht="51.75" customHeight="1">
      <c r="A239" s="55" t="s">
        <v>56</v>
      </c>
      <c r="B239" s="56"/>
      <c r="C239" s="57"/>
      <c r="D239" s="14" t="s">
        <v>77</v>
      </c>
      <c r="E239" s="15" t="s">
        <v>1</v>
      </c>
      <c r="F239" s="21">
        <v>4156.3999999999996</v>
      </c>
      <c r="G239" s="21">
        <v>2991.54981</v>
      </c>
      <c r="H239" s="24">
        <f t="shared" si="6"/>
        <v>71.97454070830527</v>
      </c>
    </row>
    <row r="240" spans="1:8" ht="53.25" customHeight="1">
      <c r="A240" s="55" t="s">
        <v>56</v>
      </c>
      <c r="B240" s="56"/>
      <c r="C240" s="57"/>
      <c r="D240" s="14" t="s">
        <v>2</v>
      </c>
      <c r="E240" s="15" t="s">
        <v>1</v>
      </c>
      <c r="F240" s="21">
        <v>15</v>
      </c>
      <c r="G240" s="21">
        <v>15</v>
      </c>
      <c r="H240" s="24">
        <f t="shared" si="6"/>
        <v>100</v>
      </c>
    </row>
    <row r="241" spans="1:8" s="30" customFormat="1" ht="51.75" customHeight="1">
      <c r="A241" s="55" t="s">
        <v>56</v>
      </c>
      <c r="B241" s="56"/>
      <c r="C241" s="57"/>
      <c r="D241" s="14" t="s">
        <v>2</v>
      </c>
      <c r="E241" s="15" t="s">
        <v>30</v>
      </c>
      <c r="F241" s="21">
        <v>1463.2662700000001</v>
      </c>
      <c r="G241" s="21">
        <v>1463.12832</v>
      </c>
      <c r="H241" s="35">
        <v>99.9</v>
      </c>
    </row>
    <row r="242" spans="1:8" ht="65.25" customHeight="1">
      <c r="A242" s="55" t="s">
        <v>76</v>
      </c>
      <c r="B242" s="56"/>
      <c r="C242" s="57"/>
      <c r="D242" s="14" t="s">
        <v>65</v>
      </c>
      <c r="E242" s="15" t="s">
        <v>64</v>
      </c>
      <c r="F242" s="21">
        <v>1000</v>
      </c>
      <c r="G242" s="21">
        <v>25.474599999999999</v>
      </c>
      <c r="H242" s="24">
        <f t="shared" ref="H242:H265" si="7">G242/F242*100</f>
        <v>2.5474600000000001</v>
      </c>
    </row>
    <row r="243" spans="1:8" ht="29.25" customHeight="1">
      <c r="A243" s="53" t="s">
        <v>75</v>
      </c>
      <c r="B243" s="53"/>
      <c r="C243" s="53"/>
      <c r="D243" s="53"/>
      <c r="E243" s="53"/>
      <c r="F243" s="20">
        <v>677.5</v>
      </c>
      <c r="G243" s="20">
        <v>677.5</v>
      </c>
      <c r="H243" s="24">
        <f t="shared" si="7"/>
        <v>100</v>
      </c>
    </row>
    <row r="244" spans="1:8" ht="30.75" customHeight="1">
      <c r="A244" s="55" t="s">
        <v>74</v>
      </c>
      <c r="B244" s="56"/>
      <c r="C244" s="57"/>
      <c r="D244" s="14" t="s">
        <v>2</v>
      </c>
      <c r="E244" s="15" t="s">
        <v>30</v>
      </c>
      <c r="F244" s="21">
        <v>677.5</v>
      </c>
      <c r="G244" s="21">
        <v>677.5</v>
      </c>
      <c r="H244" s="24">
        <f t="shared" si="7"/>
        <v>100</v>
      </c>
    </row>
    <row r="245" spans="1:8" ht="38.25" customHeight="1">
      <c r="A245" s="53" t="s">
        <v>73</v>
      </c>
      <c r="B245" s="53"/>
      <c r="C245" s="53"/>
      <c r="D245" s="53"/>
      <c r="E245" s="53"/>
      <c r="F245" s="20">
        <v>106000</v>
      </c>
      <c r="G245" s="20">
        <v>78961.204819999999</v>
      </c>
      <c r="H245" s="24">
        <f t="shared" si="7"/>
        <v>74.491702660377356</v>
      </c>
    </row>
    <row r="246" spans="1:8" ht="29.25" customHeight="1">
      <c r="A246" s="53" t="s">
        <v>72</v>
      </c>
      <c r="B246" s="53"/>
      <c r="C246" s="53"/>
      <c r="D246" s="53"/>
      <c r="E246" s="53"/>
      <c r="F246" s="20">
        <v>106000</v>
      </c>
      <c r="G246" s="20">
        <v>78961.204819999999</v>
      </c>
      <c r="H246" s="24">
        <f t="shared" si="7"/>
        <v>74.491702660377356</v>
      </c>
    </row>
    <row r="247" spans="1:8" ht="78.75" customHeight="1">
      <c r="A247" s="55" t="s">
        <v>71</v>
      </c>
      <c r="B247" s="56"/>
      <c r="C247" s="57"/>
      <c r="D247" s="14" t="s">
        <v>20</v>
      </c>
      <c r="E247" s="15" t="s">
        <v>2</v>
      </c>
      <c r="F247" s="21">
        <v>106000</v>
      </c>
      <c r="G247" s="21">
        <v>78961.204819999999</v>
      </c>
      <c r="H247" s="24">
        <f t="shared" si="7"/>
        <v>74.491702660377356</v>
      </c>
    </row>
    <row r="248" spans="1:8" ht="27.75" customHeight="1">
      <c r="A248" s="54" t="s">
        <v>165</v>
      </c>
      <c r="B248" s="54"/>
      <c r="C248" s="54"/>
      <c r="D248" s="54"/>
      <c r="E248" s="54"/>
      <c r="F248" s="25">
        <v>77984.282000000007</v>
      </c>
      <c r="G248" s="25">
        <v>56533.998079999998</v>
      </c>
      <c r="H248" s="26">
        <f t="shared" si="7"/>
        <v>72.49409320714139</v>
      </c>
    </row>
    <row r="249" spans="1:8" ht="27.75" customHeight="1">
      <c r="A249" s="53" t="s">
        <v>37</v>
      </c>
      <c r="B249" s="53"/>
      <c r="C249" s="53"/>
      <c r="D249" s="53"/>
      <c r="E249" s="53"/>
      <c r="F249" s="20">
        <v>20769.3</v>
      </c>
      <c r="G249" s="20">
        <v>10767.89753</v>
      </c>
      <c r="H249" s="24">
        <f t="shared" si="7"/>
        <v>51.845259734319406</v>
      </c>
    </row>
    <row r="250" spans="1:8" ht="25.2" customHeight="1">
      <c r="A250" s="53" t="s">
        <v>36</v>
      </c>
      <c r="B250" s="53"/>
      <c r="C250" s="53"/>
      <c r="D250" s="53"/>
      <c r="E250" s="53"/>
      <c r="F250" s="20">
        <v>20769.3</v>
      </c>
      <c r="G250" s="20">
        <v>10767.89753</v>
      </c>
      <c r="H250" s="24">
        <f t="shared" si="7"/>
        <v>51.845259734319406</v>
      </c>
    </row>
    <row r="251" spans="1:8" ht="18.75" customHeight="1">
      <c r="A251" s="55" t="s">
        <v>52</v>
      </c>
      <c r="B251" s="56"/>
      <c r="C251" s="57"/>
      <c r="D251" s="14" t="s">
        <v>2</v>
      </c>
      <c r="E251" s="15" t="s">
        <v>33</v>
      </c>
      <c r="F251" s="21">
        <v>291.5</v>
      </c>
      <c r="G251" s="21">
        <v>90.336449999999999</v>
      </c>
      <c r="H251" s="24">
        <f t="shared" si="7"/>
        <v>30.990205831903943</v>
      </c>
    </row>
    <row r="252" spans="1:8" ht="18.75" customHeight="1">
      <c r="A252" s="55" t="s">
        <v>52</v>
      </c>
      <c r="B252" s="56"/>
      <c r="C252" s="57"/>
      <c r="D252" s="14" t="s">
        <v>2</v>
      </c>
      <c r="E252" s="15" t="s">
        <v>32</v>
      </c>
      <c r="F252" s="21">
        <v>5738.6</v>
      </c>
      <c r="G252" s="21">
        <v>3004.15481</v>
      </c>
      <c r="H252" s="24">
        <f t="shared" si="7"/>
        <v>52.349960094796636</v>
      </c>
    </row>
    <row r="253" spans="1:8" ht="18.75" customHeight="1">
      <c r="A253" s="55" t="s">
        <v>52</v>
      </c>
      <c r="B253" s="56"/>
      <c r="C253" s="57"/>
      <c r="D253" s="14" t="s">
        <v>2</v>
      </c>
      <c r="E253" s="15" t="s">
        <v>30</v>
      </c>
      <c r="F253" s="21">
        <v>791.2</v>
      </c>
      <c r="G253" s="21">
        <v>242.5</v>
      </c>
      <c r="H253" s="24">
        <f t="shared" si="7"/>
        <v>30.649646107178967</v>
      </c>
    </row>
    <row r="254" spans="1:8" ht="23.25" customHeight="1">
      <c r="A254" s="55" t="s">
        <v>51</v>
      </c>
      <c r="B254" s="56"/>
      <c r="C254" s="57"/>
      <c r="D254" s="14" t="s">
        <v>2</v>
      </c>
      <c r="E254" s="15" t="s">
        <v>32</v>
      </c>
      <c r="F254" s="21">
        <v>5251.2</v>
      </c>
      <c r="G254" s="21">
        <v>2219.6954000000001</v>
      </c>
      <c r="H254" s="24">
        <f t="shared" si="7"/>
        <v>42.270250609384526</v>
      </c>
    </row>
    <row r="255" spans="1:8" ht="23.25" customHeight="1">
      <c r="A255" s="55" t="s">
        <v>51</v>
      </c>
      <c r="B255" s="56"/>
      <c r="C255" s="57"/>
      <c r="D255" s="14" t="s">
        <v>2</v>
      </c>
      <c r="E255" s="15" t="s">
        <v>30</v>
      </c>
      <c r="F255" s="21">
        <v>280.7</v>
      </c>
      <c r="G255" s="21">
        <v>229.34399999999999</v>
      </c>
      <c r="H255" s="24">
        <f t="shared" si="7"/>
        <v>81.704310651941583</v>
      </c>
    </row>
    <row r="256" spans="1:8" ht="23.25" customHeight="1">
      <c r="A256" s="55" t="s">
        <v>70</v>
      </c>
      <c r="B256" s="56"/>
      <c r="C256" s="57"/>
      <c r="D256" s="14" t="s">
        <v>2</v>
      </c>
      <c r="E256" s="15" t="s">
        <v>32</v>
      </c>
      <c r="F256" s="21">
        <v>300</v>
      </c>
      <c r="G256" s="21">
        <v>0</v>
      </c>
      <c r="H256" s="24">
        <f t="shared" si="7"/>
        <v>0</v>
      </c>
    </row>
    <row r="257" spans="1:8" ht="27.75" customHeight="1">
      <c r="A257" s="55" t="s">
        <v>50</v>
      </c>
      <c r="B257" s="56"/>
      <c r="C257" s="57"/>
      <c r="D257" s="14" t="s">
        <v>2</v>
      </c>
      <c r="E257" s="15" t="s">
        <v>32</v>
      </c>
      <c r="F257" s="21">
        <v>1755.6</v>
      </c>
      <c r="G257" s="21">
        <v>0</v>
      </c>
      <c r="H257" s="24">
        <f t="shared" si="7"/>
        <v>0</v>
      </c>
    </row>
    <row r="258" spans="1:8" ht="17.25" customHeight="1">
      <c r="A258" s="55" t="s">
        <v>61</v>
      </c>
      <c r="B258" s="56"/>
      <c r="C258" s="57"/>
      <c r="D258" s="14" t="s">
        <v>2</v>
      </c>
      <c r="E258" s="15" t="s">
        <v>32</v>
      </c>
      <c r="F258" s="21">
        <v>1853.2</v>
      </c>
      <c r="G258" s="21">
        <v>1474.64687</v>
      </c>
      <c r="H258" s="24">
        <f t="shared" si="7"/>
        <v>79.573001834664367</v>
      </c>
    </row>
    <row r="259" spans="1:8" ht="18.75" customHeight="1">
      <c r="A259" s="55" t="s">
        <v>61</v>
      </c>
      <c r="B259" s="56"/>
      <c r="C259" s="57"/>
      <c r="D259" s="14" t="s">
        <v>2</v>
      </c>
      <c r="E259" s="15" t="s">
        <v>30</v>
      </c>
      <c r="F259" s="21">
        <v>1152.3</v>
      </c>
      <c r="G259" s="21">
        <v>1152.258</v>
      </c>
      <c r="H259" s="24">
        <f t="shared" si="7"/>
        <v>99.996355115855252</v>
      </c>
    </row>
    <row r="260" spans="1:8" ht="27.75" customHeight="1">
      <c r="A260" s="55" t="s">
        <v>60</v>
      </c>
      <c r="B260" s="56"/>
      <c r="C260" s="57"/>
      <c r="D260" s="14" t="s">
        <v>2</v>
      </c>
      <c r="E260" s="15" t="s">
        <v>32</v>
      </c>
      <c r="F260" s="21">
        <v>3355</v>
      </c>
      <c r="G260" s="21">
        <v>2354.962</v>
      </c>
      <c r="H260" s="24">
        <f t="shared" si="7"/>
        <v>70.192608047690015</v>
      </c>
    </row>
    <row r="261" spans="1:8" ht="39" customHeight="1">
      <c r="A261" s="53" t="s">
        <v>59</v>
      </c>
      <c r="B261" s="53"/>
      <c r="C261" s="53"/>
      <c r="D261" s="53"/>
      <c r="E261" s="53"/>
      <c r="F261" s="20">
        <v>57115.4</v>
      </c>
      <c r="G261" s="20">
        <v>45666.518550000001</v>
      </c>
      <c r="H261" s="24">
        <f t="shared" si="7"/>
        <v>79.954825756275895</v>
      </c>
    </row>
    <row r="262" spans="1:8" ht="26.25" customHeight="1">
      <c r="A262" s="53" t="s">
        <v>58</v>
      </c>
      <c r="B262" s="53"/>
      <c r="C262" s="53"/>
      <c r="D262" s="53"/>
      <c r="E262" s="53"/>
      <c r="F262" s="20">
        <v>57115.4</v>
      </c>
      <c r="G262" s="20">
        <v>45666.518550000001</v>
      </c>
      <c r="H262" s="24">
        <f t="shared" si="7"/>
        <v>79.954825756275895</v>
      </c>
    </row>
    <row r="263" spans="1:8" ht="29.25" customHeight="1">
      <c r="A263" s="55" t="s">
        <v>57</v>
      </c>
      <c r="B263" s="56"/>
      <c r="C263" s="57"/>
      <c r="D263" s="14" t="s">
        <v>2</v>
      </c>
      <c r="E263" s="15" t="s">
        <v>1</v>
      </c>
      <c r="F263" s="21">
        <v>52355.6</v>
      </c>
      <c r="G263" s="21">
        <v>41481.597370000003</v>
      </c>
      <c r="H263" s="24">
        <f t="shared" si="7"/>
        <v>79.230487989823445</v>
      </c>
    </row>
    <row r="264" spans="1:8" ht="50.25" customHeight="1">
      <c r="A264" s="55" t="s">
        <v>56</v>
      </c>
      <c r="B264" s="56"/>
      <c r="C264" s="57"/>
      <c r="D264" s="14" t="s">
        <v>2</v>
      </c>
      <c r="E264" s="15" t="s">
        <v>32</v>
      </c>
      <c r="F264" s="21">
        <v>168.1</v>
      </c>
      <c r="G264" s="21">
        <v>168.0907</v>
      </c>
      <c r="H264" s="24">
        <f t="shared" si="7"/>
        <v>99.994467578822139</v>
      </c>
    </row>
    <row r="265" spans="1:8" ht="51.75" customHeight="1">
      <c r="A265" s="55" t="s">
        <v>56</v>
      </c>
      <c r="B265" s="56"/>
      <c r="C265" s="57"/>
      <c r="D265" s="14" t="s">
        <v>2</v>
      </c>
      <c r="E265" s="15" t="s">
        <v>1</v>
      </c>
      <c r="F265" s="21">
        <v>574.70000000000005</v>
      </c>
      <c r="G265" s="21">
        <v>0</v>
      </c>
      <c r="H265" s="24">
        <f t="shared" si="7"/>
        <v>0</v>
      </c>
    </row>
    <row r="266" spans="1:8" ht="51.75" customHeight="1">
      <c r="A266" s="55" t="s">
        <v>56</v>
      </c>
      <c r="B266" s="56"/>
      <c r="C266" s="57"/>
      <c r="D266" s="14" t="s">
        <v>2</v>
      </c>
      <c r="E266" s="15" t="s">
        <v>30</v>
      </c>
      <c r="F266" s="21">
        <v>4017</v>
      </c>
      <c r="G266" s="21">
        <v>4016.8304800000001</v>
      </c>
      <c r="H266" s="24">
        <v>99.9</v>
      </c>
    </row>
    <row r="267" spans="1:8" ht="18.75" customHeight="1">
      <c r="A267" s="53" t="s">
        <v>55</v>
      </c>
      <c r="B267" s="53"/>
      <c r="C267" s="53"/>
      <c r="D267" s="53"/>
      <c r="E267" s="53"/>
      <c r="F267" s="20">
        <v>99.581999999999994</v>
      </c>
      <c r="G267" s="20">
        <v>99.581999999999994</v>
      </c>
      <c r="H267" s="24">
        <f t="shared" ref="H267:H298" si="8">G267/F267*100</f>
        <v>100</v>
      </c>
    </row>
    <row r="268" spans="1:8" ht="18.75" customHeight="1">
      <c r="A268" s="53" t="s">
        <v>54</v>
      </c>
      <c r="B268" s="53"/>
      <c r="C268" s="53"/>
      <c r="D268" s="53"/>
      <c r="E268" s="53"/>
      <c r="F268" s="20">
        <v>99.581999999999994</v>
      </c>
      <c r="G268" s="20">
        <v>99.581999999999994</v>
      </c>
      <c r="H268" s="24">
        <f t="shared" si="8"/>
        <v>100</v>
      </c>
    </row>
    <row r="269" spans="1:8" ht="31.2" customHeight="1">
      <c r="A269" s="55" t="s">
        <v>53</v>
      </c>
      <c r="B269" s="56"/>
      <c r="C269" s="57"/>
      <c r="D269" s="14" t="s">
        <v>2</v>
      </c>
      <c r="E269" s="15" t="s">
        <v>1</v>
      </c>
      <c r="F269" s="21">
        <v>99.581999999999994</v>
      </c>
      <c r="G269" s="21">
        <v>99.581999999999994</v>
      </c>
      <c r="H269" s="24">
        <f t="shared" si="8"/>
        <v>100</v>
      </c>
    </row>
    <row r="270" spans="1:8" ht="29.25" customHeight="1">
      <c r="A270" s="54" t="s">
        <v>166</v>
      </c>
      <c r="B270" s="54"/>
      <c r="C270" s="54"/>
      <c r="D270" s="54"/>
      <c r="E270" s="54"/>
      <c r="F270" s="25">
        <v>150042.1</v>
      </c>
      <c r="G270" s="25">
        <v>108862.98566999999</v>
      </c>
      <c r="H270" s="26">
        <f t="shared" si="8"/>
        <v>72.554960021220708</v>
      </c>
    </row>
    <row r="271" spans="1:8" ht="29.25" customHeight="1">
      <c r="A271" s="53" t="s">
        <v>37</v>
      </c>
      <c r="B271" s="53"/>
      <c r="C271" s="53"/>
      <c r="D271" s="53"/>
      <c r="E271" s="53"/>
      <c r="F271" s="20">
        <v>149942.1</v>
      </c>
      <c r="G271" s="20">
        <v>108762.98566999999</v>
      </c>
      <c r="H271" s="24">
        <f t="shared" si="8"/>
        <v>72.536656262650709</v>
      </c>
    </row>
    <row r="272" spans="1:8" ht="24.75" customHeight="1">
      <c r="A272" s="53" t="s">
        <v>36</v>
      </c>
      <c r="B272" s="53"/>
      <c r="C272" s="53"/>
      <c r="D272" s="53"/>
      <c r="E272" s="53"/>
      <c r="F272" s="20">
        <v>149942.1</v>
      </c>
      <c r="G272" s="20">
        <v>108762.98566999999</v>
      </c>
      <c r="H272" s="24">
        <f t="shared" si="8"/>
        <v>72.536656262650709</v>
      </c>
    </row>
    <row r="273" spans="1:8" ht="15.75" customHeight="1">
      <c r="A273" s="55" t="s">
        <v>52</v>
      </c>
      <c r="B273" s="56"/>
      <c r="C273" s="57"/>
      <c r="D273" s="14" t="s">
        <v>2</v>
      </c>
      <c r="E273" s="15" t="s">
        <v>33</v>
      </c>
      <c r="F273" s="21">
        <v>149.80000000000001</v>
      </c>
      <c r="G273" s="21">
        <v>72.922449999999998</v>
      </c>
      <c r="H273" s="24">
        <f t="shared" si="8"/>
        <v>48.679873164218954</v>
      </c>
    </row>
    <row r="274" spans="1:8" ht="18.75" customHeight="1">
      <c r="A274" s="55" t="s">
        <v>52</v>
      </c>
      <c r="B274" s="56"/>
      <c r="C274" s="57"/>
      <c r="D274" s="14" t="s">
        <v>2</v>
      </c>
      <c r="E274" s="15" t="s">
        <v>32</v>
      </c>
      <c r="F274" s="21">
        <v>6045.3</v>
      </c>
      <c r="G274" s="21">
        <v>5570.5957200000003</v>
      </c>
      <c r="H274" s="24">
        <f t="shared" si="8"/>
        <v>92.147548012505581</v>
      </c>
    </row>
    <row r="275" spans="1:8" ht="17.25" customHeight="1">
      <c r="A275" s="55" t="s">
        <v>52</v>
      </c>
      <c r="B275" s="56"/>
      <c r="C275" s="57"/>
      <c r="D275" s="14" t="s">
        <v>2</v>
      </c>
      <c r="E275" s="15" t="s">
        <v>30</v>
      </c>
      <c r="F275" s="21">
        <v>36.4</v>
      </c>
      <c r="G275" s="21">
        <v>0</v>
      </c>
      <c r="H275" s="24">
        <f t="shared" si="8"/>
        <v>0</v>
      </c>
    </row>
    <row r="276" spans="1:8" ht="27.75" customHeight="1">
      <c r="A276" s="55" t="s">
        <v>51</v>
      </c>
      <c r="B276" s="56"/>
      <c r="C276" s="57"/>
      <c r="D276" s="14" t="s">
        <v>2</v>
      </c>
      <c r="E276" s="15" t="s">
        <v>32</v>
      </c>
      <c r="F276" s="21">
        <v>4615.3</v>
      </c>
      <c r="G276" s="21">
        <v>1771.5730100000001</v>
      </c>
      <c r="H276" s="24">
        <f t="shared" si="8"/>
        <v>38.384785604402751</v>
      </c>
    </row>
    <row r="277" spans="1:8" ht="29.25" customHeight="1">
      <c r="A277" s="55" t="s">
        <v>51</v>
      </c>
      <c r="B277" s="56"/>
      <c r="C277" s="57"/>
      <c r="D277" s="14" t="s">
        <v>2</v>
      </c>
      <c r="E277" s="15" t="s">
        <v>30</v>
      </c>
      <c r="F277" s="21">
        <v>36.4</v>
      </c>
      <c r="G277" s="21">
        <v>0</v>
      </c>
      <c r="H277" s="24">
        <f t="shared" si="8"/>
        <v>0</v>
      </c>
    </row>
    <row r="278" spans="1:8" ht="24.75" customHeight="1">
      <c r="A278" s="55" t="s">
        <v>70</v>
      </c>
      <c r="B278" s="56"/>
      <c r="C278" s="57"/>
      <c r="D278" s="14" t="s">
        <v>2</v>
      </c>
      <c r="E278" s="15" t="s">
        <v>32</v>
      </c>
      <c r="F278" s="21">
        <v>150</v>
      </c>
      <c r="G278" s="21">
        <v>0</v>
      </c>
      <c r="H278" s="24">
        <f t="shared" si="8"/>
        <v>0</v>
      </c>
    </row>
    <row r="279" spans="1:8" ht="29.25" customHeight="1">
      <c r="A279" s="55" t="s">
        <v>50</v>
      </c>
      <c r="B279" s="56"/>
      <c r="C279" s="57"/>
      <c r="D279" s="14" t="s">
        <v>2</v>
      </c>
      <c r="E279" s="15" t="s">
        <v>32</v>
      </c>
      <c r="F279" s="21">
        <v>1579.3</v>
      </c>
      <c r="G279" s="21">
        <v>1012.06367</v>
      </c>
      <c r="H279" s="24">
        <f t="shared" si="8"/>
        <v>64.083053884632434</v>
      </c>
    </row>
    <row r="280" spans="1:8" ht="17.25" customHeight="1">
      <c r="A280" s="55" t="s">
        <v>61</v>
      </c>
      <c r="B280" s="56"/>
      <c r="C280" s="57"/>
      <c r="D280" s="14" t="s">
        <v>2</v>
      </c>
      <c r="E280" s="15" t="s">
        <v>32</v>
      </c>
      <c r="F280" s="21">
        <v>413</v>
      </c>
      <c r="G280" s="21">
        <v>242.94468000000001</v>
      </c>
      <c r="H280" s="24">
        <f t="shared" si="8"/>
        <v>58.824377723970947</v>
      </c>
    </row>
    <row r="281" spans="1:8" ht="23.25" customHeight="1">
      <c r="A281" s="55" t="s">
        <v>61</v>
      </c>
      <c r="B281" s="56"/>
      <c r="C281" s="57"/>
      <c r="D281" s="14" t="s">
        <v>2</v>
      </c>
      <c r="E281" s="15" t="s">
        <v>30</v>
      </c>
      <c r="F281" s="21">
        <v>450.2</v>
      </c>
      <c r="G281" s="21">
        <v>450.2</v>
      </c>
      <c r="H281" s="24">
        <f t="shared" si="8"/>
        <v>100</v>
      </c>
    </row>
    <row r="282" spans="1:8" ht="27.75" customHeight="1">
      <c r="A282" s="55" t="s">
        <v>60</v>
      </c>
      <c r="B282" s="56"/>
      <c r="C282" s="57"/>
      <c r="D282" s="14" t="s">
        <v>2</v>
      </c>
      <c r="E282" s="15" t="s">
        <v>32</v>
      </c>
      <c r="F282" s="21">
        <v>1745</v>
      </c>
      <c r="G282" s="21">
        <v>783.37532999999996</v>
      </c>
      <c r="H282" s="24">
        <f t="shared" si="8"/>
        <v>44.892569054441253</v>
      </c>
    </row>
    <row r="283" spans="1:8" ht="26.25" customHeight="1">
      <c r="A283" s="55" t="s">
        <v>60</v>
      </c>
      <c r="B283" s="56"/>
      <c r="C283" s="57"/>
      <c r="D283" s="14" t="s">
        <v>2</v>
      </c>
      <c r="E283" s="15" t="s">
        <v>30</v>
      </c>
      <c r="F283" s="21">
        <v>1700</v>
      </c>
      <c r="G283" s="21">
        <v>0</v>
      </c>
      <c r="H283" s="24">
        <f t="shared" si="8"/>
        <v>0</v>
      </c>
    </row>
    <row r="284" spans="1:8" ht="38.25" customHeight="1">
      <c r="A284" s="55" t="s">
        <v>69</v>
      </c>
      <c r="B284" s="56"/>
      <c r="C284" s="57"/>
      <c r="D284" s="14" t="s">
        <v>65</v>
      </c>
      <c r="E284" s="15" t="s">
        <v>1</v>
      </c>
      <c r="F284" s="21">
        <v>19.3</v>
      </c>
      <c r="G284" s="21">
        <v>8.4198000000000004</v>
      </c>
      <c r="H284" s="24">
        <f t="shared" si="8"/>
        <v>43.625906735751293</v>
      </c>
    </row>
    <row r="285" spans="1:8" ht="17.25" customHeight="1">
      <c r="A285" s="55" t="s">
        <v>68</v>
      </c>
      <c r="B285" s="56"/>
      <c r="C285" s="57"/>
      <c r="D285" s="14" t="s">
        <v>2</v>
      </c>
      <c r="E285" s="15" t="s">
        <v>32</v>
      </c>
      <c r="F285" s="21">
        <v>202.8</v>
      </c>
      <c r="G285" s="21">
        <v>202.79248000000001</v>
      </c>
      <c r="H285" s="24">
        <f t="shared" si="8"/>
        <v>99.996291913214989</v>
      </c>
    </row>
    <row r="286" spans="1:8" ht="30.75" customHeight="1">
      <c r="A286" s="55" t="s">
        <v>67</v>
      </c>
      <c r="B286" s="56"/>
      <c r="C286" s="57"/>
      <c r="D286" s="14" t="s">
        <v>2</v>
      </c>
      <c r="E286" s="15" t="s">
        <v>32</v>
      </c>
      <c r="F286" s="21">
        <v>560.79999999999995</v>
      </c>
      <c r="G286" s="21">
        <v>357.99901999999997</v>
      </c>
      <c r="H286" s="24">
        <f t="shared" si="8"/>
        <v>63.837200427960063</v>
      </c>
    </row>
    <row r="287" spans="1:8" ht="27.75" customHeight="1">
      <c r="A287" s="55" t="s">
        <v>67</v>
      </c>
      <c r="B287" s="56"/>
      <c r="C287" s="57"/>
      <c r="D287" s="14" t="s">
        <v>2</v>
      </c>
      <c r="E287" s="15" t="s">
        <v>30</v>
      </c>
      <c r="F287" s="21">
        <v>238.5</v>
      </c>
      <c r="G287" s="21">
        <v>0</v>
      </c>
      <c r="H287" s="24">
        <f t="shared" si="8"/>
        <v>0</v>
      </c>
    </row>
    <row r="288" spans="1:8" ht="65.25" customHeight="1">
      <c r="A288" s="55" t="s">
        <v>66</v>
      </c>
      <c r="B288" s="56"/>
      <c r="C288" s="57"/>
      <c r="D288" s="14" t="s">
        <v>65</v>
      </c>
      <c r="E288" s="15" t="s">
        <v>64</v>
      </c>
      <c r="F288" s="21">
        <v>132000</v>
      </c>
      <c r="G288" s="21">
        <v>98290.09951</v>
      </c>
      <c r="H288" s="24">
        <f t="shared" si="8"/>
        <v>74.462196598484852</v>
      </c>
    </row>
    <row r="289" spans="1:8" ht="15.75" customHeight="1">
      <c r="A289" s="53" t="s">
        <v>55</v>
      </c>
      <c r="B289" s="53"/>
      <c r="C289" s="53"/>
      <c r="D289" s="53"/>
      <c r="E289" s="53"/>
      <c r="F289" s="20">
        <v>100</v>
      </c>
      <c r="G289" s="20">
        <v>100</v>
      </c>
      <c r="H289" s="24">
        <f t="shared" si="8"/>
        <v>100</v>
      </c>
    </row>
    <row r="290" spans="1:8" ht="17.25" customHeight="1">
      <c r="A290" s="53" t="s">
        <v>54</v>
      </c>
      <c r="B290" s="53"/>
      <c r="C290" s="53"/>
      <c r="D290" s="53"/>
      <c r="E290" s="53"/>
      <c r="F290" s="20">
        <v>100</v>
      </c>
      <c r="G290" s="20">
        <v>100</v>
      </c>
      <c r="H290" s="24">
        <f t="shared" si="8"/>
        <v>100</v>
      </c>
    </row>
    <row r="291" spans="1:8" ht="25.8" customHeight="1">
      <c r="A291" s="55" t="s">
        <v>53</v>
      </c>
      <c r="B291" s="56"/>
      <c r="C291" s="57"/>
      <c r="D291" s="14" t="s">
        <v>2</v>
      </c>
      <c r="E291" s="15" t="s">
        <v>1</v>
      </c>
      <c r="F291" s="21">
        <v>100</v>
      </c>
      <c r="G291" s="21">
        <v>100</v>
      </c>
      <c r="H291" s="24">
        <f t="shared" si="8"/>
        <v>100</v>
      </c>
    </row>
    <row r="292" spans="1:8" ht="27.75" customHeight="1">
      <c r="A292" s="54" t="s">
        <v>167</v>
      </c>
      <c r="B292" s="54"/>
      <c r="C292" s="54"/>
      <c r="D292" s="54"/>
      <c r="E292" s="54"/>
      <c r="F292" s="25">
        <v>23459.741999999998</v>
      </c>
      <c r="G292" s="25">
        <v>16095.06184</v>
      </c>
      <c r="H292" s="26">
        <f t="shared" si="8"/>
        <v>68.607156208282262</v>
      </c>
    </row>
    <row r="293" spans="1:8" ht="30.75" customHeight="1">
      <c r="A293" s="53" t="s">
        <v>37</v>
      </c>
      <c r="B293" s="53"/>
      <c r="C293" s="53"/>
      <c r="D293" s="53"/>
      <c r="E293" s="53"/>
      <c r="F293" s="20">
        <v>7616.3</v>
      </c>
      <c r="G293" s="20">
        <v>4584.1593400000002</v>
      </c>
      <c r="H293" s="24">
        <f t="shared" si="8"/>
        <v>60.188796922390139</v>
      </c>
    </row>
    <row r="294" spans="1:8" ht="27.75" customHeight="1">
      <c r="A294" s="53" t="s">
        <v>36</v>
      </c>
      <c r="B294" s="53"/>
      <c r="C294" s="53"/>
      <c r="D294" s="53"/>
      <c r="E294" s="53"/>
      <c r="F294" s="20">
        <v>7342.8</v>
      </c>
      <c r="G294" s="20">
        <v>4362.5244700000003</v>
      </c>
      <c r="H294" s="24">
        <f t="shared" si="8"/>
        <v>59.412274200577443</v>
      </c>
    </row>
    <row r="295" spans="1:8" ht="17.25" customHeight="1">
      <c r="A295" s="55" t="s">
        <v>52</v>
      </c>
      <c r="B295" s="56"/>
      <c r="C295" s="57"/>
      <c r="D295" s="14" t="s">
        <v>2</v>
      </c>
      <c r="E295" s="15" t="s">
        <v>33</v>
      </c>
      <c r="F295" s="21">
        <v>5.9</v>
      </c>
      <c r="G295" s="21">
        <v>5.9</v>
      </c>
      <c r="H295" s="24">
        <f t="shared" si="8"/>
        <v>100</v>
      </c>
    </row>
    <row r="296" spans="1:8" ht="17.25" customHeight="1">
      <c r="A296" s="55" t="s">
        <v>52</v>
      </c>
      <c r="B296" s="56"/>
      <c r="C296" s="57"/>
      <c r="D296" s="14" t="s">
        <v>2</v>
      </c>
      <c r="E296" s="15" t="s">
        <v>32</v>
      </c>
      <c r="F296" s="21">
        <v>2317.4</v>
      </c>
      <c r="G296" s="21">
        <v>1721.89303</v>
      </c>
      <c r="H296" s="24">
        <f t="shared" si="8"/>
        <v>74.302797531716564</v>
      </c>
    </row>
    <row r="297" spans="1:8" ht="20.25" customHeight="1">
      <c r="A297" s="55" t="s">
        <v>52</v>
      </c>
      <c r="B297" s="56"/>
      <c r="C297" s="57"/>
      <c r="D297" s="14" t="s">
        <v>2</v>
      </c>
      <c r="E297" s="15" t="s">
        <v>30</v>
      </c>
      <c r="F297" s="21">
        <v>727.9</v>
      </c>
      <c r="G297" s="21">
        <v>213.6</v>
      </c>
      <c r="H297" s="24">
        <f t="shared" si="8"/>
        <v>29.344690204698448</v>
      </c>
    </row>
    <row r="298" spans="1:8" ht="26.25" customHeight="1">
      <c r="A298" s="55" t="s">
        <v>51</v>
      </c>
      <c r="B298" s="56"/>
      <c r="C298" s="57"/>
      <c r="D298" s="14" t="s">
        <v>2</v>
      </c>
      <c r="E298" s="15" t="s">
        <v>33</v>
      </c>
      <c r="F298" s="21">
        <v>325.3</v>
      </c>
      <c r="G298" s="21">
        <v>146.57891000000001</v>
      </c>
      <c r="H298" s="24">
        <f t="shared" si="8"/>
        <v>45.059609591146632</v>
      </c>
    </row>
    <row r="299" spans="1:8" ht="26.25" customHeight="1">
      <c r="A299" s="55" t="s">
        <v>51</v>
      </c>
      <c r="B299" s="56"/>
      <c r="C299" s="57"/>
      <c r="D299" s="14" t="s">
        <v>2</v>
      </c>
      <c r="E299" s="15" t="s">
        <v>32</v>
      </c>
      <c r="F299" s="21">
        <v>2598.1999999999998</v>
      </c>
      <c r="G299" s="21">
        <v>1471.1245799999999</v>
      </c>
      <c r="H299" s="24">
        <f t="shared" ref="H299:H330" si="9">G299/F299*100</f>
        <v>56.620913709491184</v>
      </c>
    </row>
    <row r="300" spans="1:8" ht="24.75" customHeight="1">
      <c r="A300" s="55" t="s">
        <v>51</v>
      </c>
      <c r="B300" s="56"/>
      <c r="C300" s="57"/>
      <c r="D300" s="14" t="s">
        <v>2</v>
      </c>
      <c r="E300" s="15" t="s">
        <v>30</v>
      </c>
      <c r="F300" s="21">
        <v>884.6</v>
      </c>
      <c r="G300" s="21">
        <v>800.28240000000005</v>
      </c>
      <c r="H300" s="24">
        <f t="shared" si="9"/>
        <v>90.468279448338237</v>
      </c>
    </row>
    <row r="301" spans="1:8" ht="30.75" customHeight="1">
      <c r="A301" s="55" t="s">
        <v>50</v>
      </c>
      <c r="B301" s="56"/>
      <c r="C301" s="57"/>
      <c r="D301" s="14" t="s">
        <v>2</v>
      </c>
      <c r="E301" s="15" t="s">
        <v>1</v>
      </c>
      <c r="F301" s="21">
        <v>223.5</v>
      </c>
      <c r="G301" s="21">
        <v>0</v>
      </c>
      <c r="H301" s="24">
        <f t="shared" si="9"/>
        <v>0</v>
      </c>
    </row>
    <row r="302" spans="1:8" ht="20.25" customHeight="1">
      <c r="A302" s="55" t="s">
        <v>61</v>
      </c>
      <c r="B302" s="56"/>
      <c r="C302" s="57"/>
      <c r="D302" s="14" t="s">
        <v>2</v>
      </c>
      <c r="E302" s="15" t="s">
        <v>32</v>
      </c>
      <c r="F302" s="21">
        <v>200</v>
      </c>
      <c r="G302" s="21">
        <v>3.1455500000000001</v>
      </c>
      <c r="H302" s="24">
        <f t="shared" si="9"/>
        <v>1.5727749999999998</v>
      </c>
    </row>
    <row r="303" spans="1:8" ht="18.75" customHeight="1">
      <c r="A303" s="55" t="s">
        <v>61</v>
      </c>
      <c r="B303" s="56"/>
      <c r="C303" s="57"/>
      <c r="D303" s="14" t="s">
        <v>2</v>
      </c>
      <c r="E303" s="15" t="s">
        <v>22</v>
      </c>
      <c r="F303" s="21">
        <v>60</v>
      </c>
      <c r="G303" s="21">
        <v>0</v>
      </c>
      <c r="H303" s="24">
        <f t="shared" si="9"/>
        <v>0</v>
      </c>
    </row>
    <row r="304" spans="1:8" ht="26.25" customHeight="1">
      <c r="A304" s="53" t="s">
        <v>63</v>
      </c>
      <c r="B304" s="53"/>
      <c r="C304" s="53"/>
      <c r="D304" s="53"/>
      <c r="E304" s="53"/>
      <c r="F304" s="20">
        <v>273.5</v>
      </c>
      <c r="G304" s="20">
        <v>221.63487000000001</v>
      </c>
      <c r="H304" s="24">
        <f t="shared" si="9"/>
        <v>81.036515539305313</v>
      </c>
    </row>
    <row r="305" spans="1:8" ht="20.25" customHeight="1">
      <c r="A305" s="55" t="s">
        <v>62</v>
      </c>
      <c r="B305" s="56"/>
      <c r="C305" s="57"/>
      <c r="D305" s="14" t="s">
        <v>2</v>
      </c>
      <c r="E305" s="15" t="s">
        <v>30</v>
      </c>
      <c r="F305" s="21">
        <v>273.5</v>
      </c>
      <c r="G305" s="21">
        <v>221.63487000000001</v>
      </c>
      <c r="H305" s="24">
        <f t="shared" si="9"/>
        <v>81.036515539305313</v>
      </c>
    </row>
    <row r="306" spans="1:8" ht="30.75" customHeight="1">
      <c r="A306" s="53" t="s">
        <v>59</v>
      </c>
      <c r="B306" s="53"/>
      <c r="C306" s="53"/>
      <c r="D306" s="53"/>
      <c r="E306" s="53"/>
      <c r="F306" s="20">
        <v>15743.86</v>
      </c>
      <c r="G306" s="20">
        <v>11411.3205</v>
      </c>
      <c r="H306" s="24">
        <f t="shared" si="9"/>
        <v>72.481084689523399</v>
      </c>
    </row>
    <row r="307" spans="1:8" ht="26.25" customHeight="1">
      <c r="A307" s="53" t="s">
        <v>58</v>
      </c>
      <c r="B307" s="53"/>
      <c r="C307" s="53"/>
      <c r="D307" s="53"/>
      <c r="E307" s="53"/>
      <c r="F307" s="20">
        <v>15743.86</v>
      </c>
      <c r="G307" s="20">
        <v>11411.3205</v>
      </c>
      <c r="H307" s="24">
        <f t="shared" si="9"/>
        <v>72.481084689523399</v>
      </c>
    </row>
    <row r="308" spans="1:8" ht="29.25" customHeight="1">
      <c r="A308" s="55" t="s">
        <v>57</v>
      </c>
      <c r="B308" s="56"/>
      <c r="C308" s="57"/>
      <c r="D308" s="14" t="s">
        <v>2</v>
      </c>
      <c r="E308" s="15" t="s">
        <v>32</v>
      </c>
      <c r="F308" s="21">
        <v>11225.7703</v>
      </c>
      <c r="G308" s="21">
        <v>7172.2308000000003</v>
      </c>
      <c r="H308" s="24">
        <f t="shared" si="9"/>
        <v>63.890767478112394</v>
      </c>
    </row>
    <row r="309" spans="1:8" ht="27.75" customHeight="1">
      <c r="A309" s="55" t="s">
        <v>57</v>
      </c>
      <c r="B309" s="56"/>
      <c r="C309" s="57"/>
      <c r="D309" s="14" t="s">
        <v>2</v>
      </c>
      <c r="E309" s="15" t="s">
        <v>30</v>
      </c>
      <c r="F309" s="21">
        <v>4188.0897000000004</v>
      </c>
      <c r="G309" s="21">
        <v>4188.0897000000004</v>
      </c>
      <c r="H309" s="24">
        <f t="shared" si="9"/>
        <v>100</v>
      </c>
    </row>
    <row r="310" spans="1:8" ht="53.25" customHeight="1">
      <c r="A310" s="55" t="s">
        <v>56</v>
      </c>
      <c r="B310" s="56"/>
      <c r="C310" s="57"/>
      <c r="D310" s="14" t="s">
        <v>2</v>
      </c>
      <c r="E310" s="15" t="s">
        <v>1</v>
      </c>
      <c r="F310" s="21">
        <v>330</v>
      </c>
      <c r="G310" s="21">
        <v>51</v>
      </c>
      <c r="H310" s="24">
        <f t="shared" si="9"/>
        <v>15.454545454545453</v>
      </c>
    </row>
    <row r="311" spans="1:8" ht="18.75" customHeight="1">
      <c r="A311" s="53" t="s">
        <v>55</v>
      </c>
      <c r="B311" s="53"/>
      <c r="C311" s="53"/>
      <c r="D311" s="53"/>
      <c r="E311" s="53"/>
      <c r="F311" s="20">
        <v>99.581999999999994</v>
      </c>
      <c r="G311" s="20">
        <v>99.581999999999994</v>
      </c>
      <c r="H311" s="24">
        <f t="shared" si="9"/>
        <v>100</v>
      </c>
    </row>
    <row r="312" spans="1:8" ht="18.75" customHeight="1">
      <c r="A312" s="53" t="s">
        <v>54</v>
      </c>
      <c r="B312" s="53"/>
      <c r="C312" s="53"/>
      <c r="D312" s="53"/>
      <c r="E312" s="53"/>
      <c r="F312" s="20">
        <v>99.581999999999994</v>
      </c>
      <c r="G312" s="20">
        <v>99.581999999999994</v>
      </c>
      <c r="H312" s="24">
        <f t="shared" si="9"/>
        <v>100</v>
      </c>
    </row>
    <row r="313" spans="1:8" ht="27.6" customHeight="1">
      <c r="A313" s="55" t="s">
        <v>53</v>
      </c>
      <c r="B313" s="56"/>
      <c r="C313" s="57"/>
      <c r="D313" s="14" t="s">
        <v>2</v>
      </c>
      <c r="E313" s="15" t="s">
        <v>1</v>
      </c>
      <c r="F313" s="21">
        <v>99.581999999999994</v>
      </c>
      <c r="G313" s="21">
        <v>99.581999999999994</v>
      </c>
      <c r="H313" s="24">
        <f t="shared" si="9"/>
        <v>100</v>
      </c>
    </row>
    <row r="314" spans="1:8" ht="27.75" customHeight="1">
      <c r="A314" s="54" t="s">
        <v>168</v>
      </c>
      <c r="B314" s="54"/>
      <c r="C314" s="54"/>
      <c r="D314" s="54"/>
      <c r="E314" s="54"/>
      <c r="F314" s="25">
        <v>7664.1</v>
      </c>
      <c r="G314" s="25">
        <v>2353.7213999999999</v>
      </c>
      <c r="H314" s="26">
        <f t="shared" si="9"/>
        <v>30.710995420205894</v>
      </c>
    </row>
    <row r="315" spans="1:8" ht="24.75" customHeight="1">
      <c r="A315" s="53" t="s">
        <v>37</v>
      </c>
      <c r="B315" s="53"/>
      <c r="C315" s="53"/>
      <c r="D315" s="53"/>
      <c r="E315" s="53"/>
      <c r="F315" s="20">
        <v>7564.1</v>
      </c>
      <c r="G315" s="20">
        <v>2253.7213999999999</v>
      </c>
      <c r="H315" s="24">
        <f t="shared" si="9"/>
        <v>29.79497098134609</v>
      </c>
    </row>
    <row r="316" spans="1:8" ht="26.25" customHeight="1">
      <c r="A316" s="53" t="s">
        <v>36</v>
      </c>
      <c r="B316" s="53"/>
      <c r="C316" s="53"/>
      <c r="D316" s="53"/>
      <c r="E316" s="53"/>
      <c r="F316" s="20">
        <v>7564.1</v>
      </c>
      <c r="G316" s="20">
        <v>2253.7213999999999</v>
      </c>
      <c r="H316" s="24">
        <f t="shared" si="9"/>
        <v>29.79497098134609</v>
      </c>
    </row>
    <row r="317" spans="1:8" ht="14.25" customHeight="1">
      <c r="A317" s="55" t="s">
        <v>52</v>
      </c>
      <c r="B317" s="56"/>
      <c r="C317" s="57"/>
      <c r="D317" s="14" t="s">
        <v>2</v>
      </c>
      <c r="E317" s="15" t="s">
        <v>33</v>
      </c>
      <c r="F317" s="21">
        <v>759.9</v>
      </c>
      <c r="G317" s="21">
        <v>281.46219000000002</v>
      </c>
      <c r="H317" s="24">
        <f t="shared" si="9"/>
        <v>37.039372285827085</v>
      </c>
    </row>
    <row r="318" spans="1:8" ht="17.25" customHeight="1">
      <c r="A318" s="55" t="s">
        <v>52</v>
      </c>
      <c r="B318" s="56"/>
      <c r="C318" s="57"/>
      <c r="D318" s="14" t="s">
        <v>2</v>
      </c>
      <c r="E318" s="15" t="s">
        <v>32</v>
      </c>
      <c r="F318" s="21">
        <v>2429.1999999999998</v>
      </c>
      <c r="G318" s="21">
        <v>1674.2348400000001</v>
      </c>
      <c r="H318" s="24">
        <f t="shared" si="9"/>
        <v>68.921243207640387</v>
      </c>
    </row>
    <row r="319" spans="1:8" ht="15.75" customHeight="1">
      <c r="A319" s="55" t="s">
        <v>52</v>
      </c>
      <c r="B319" s="56"/>
      <c r="C319" s="57"/>
      <c r="D319" s="14" t="s">
        <v>2</v>
      </c>
      <c r="E319" s="15" t="s">
        <v>30</v>
      </c>
      <c r="F319" s="21">
        <v>148.5</v>
      </c>
      <c r="G319" s="21">
        <v>0</v>
      </c>
      <c r="H319" s="24">
        <f t="shared" si="9"/>
        <v>0</v>
      </c>
    </row>
    <row r="320" spans="1:8" ht="24.75" customHeight="1">
      <c r="A320" s="55" t="s">
        <v>51</v>
      </c>
      <c r="B320" s="56"/>
      <c r="C320" s="57"/>
      <c r="D320" s="14" t="s">
        <v>2</v>
      </c>
      <c r="E320" s="15" t="s">
        <v>32</v>
      </c>
      <c r="F320" s="21">
        <v>3644.8</v>
      </c>
      <c r="G320" s="21">
        <v>131.35596000000001</v>
      </c>
      <c r="H320" s="24">
        <f t="shared" si="9"/>
        <v>3.6039277875329234</v>
      </c>
    </row>
    <row r="321" spans="1:8" ht="26.25" customHeight="1">
      <c r="A321" s="55" t="s">
        <v>51</v>
      </c>
      <c r="B321" s="56"/>
      <c r="C321" s="57"/>
      <c r="D321" s="14" t="s">
        <v>2</v>
      </c>
      <c r="E321" s="15" t="s">
        <v>1</v>
      </c>
      <c r="F321" s="21">
        <v>10.199999999999999</v>
      </c>
      <c r="G321" s="21">
        <v>3.0465</v>
      </c>
      <c r="H321" s="24">
        <f t="shared" si="9"/>
        <v>29.867647058823533</v>
      </c>
    </row>
    <row r="322" spans="1:8" ht="26.25" customHeight="1">
      <c r="A322" s="55" t="s">
        <v>50</v>
      </c>
      <c r="B322" s="56"/>
      <c r="C322" s="57"/>
      <c r="D322" s="14" t="s">
        <v>2</v>
      </c>
      <c r="E322" s="15" t="s">
        <v>1</v>
      </c>
      <c r="F322" s="21">
        <v>209.1</v>
      </c>
      <c r="G322" s="21">
        <v>0</v>
      </c>
      <c r="H322" s="24">
        <f t="shared" si="9"/>
        <v>0</v>
      </c>
    </row>
    <row r="323" spans="1:8" ht="18.75" customHeight="1">
      <c r="A323" s="55" t="s">
        <v>61</v>
      </c>
      <c r="B323" s="56"/>
      <c r="C323" s="57"/>
      <c r="D323" s="14" t="s">
        <v>2</v>
      </c>
      <c r="E323" s="15" t="s">
        <v>32</v>
      </c>
      <c r="F323" s="21">
        <v>153.30000000000001</v>
      </c>
      <c r="G323" s="21">
        <v>121.80193</v>
      </c>
      <c r="H323" s="24">
        <f t="shared" si="9"/>
        <v>79.453313763861701</v>
      </c>
    </row>
    <row r="324" spans="1:8" ht="29.25" customHeight="1">
      <c r="A324" s="55" t="s">
        <v>60</v>
      </c>
      <c r="B324" s="56"/>
      <c r="C324" s="57"/>
      <c r="D324" s="14" t="s">
        <v>2</v>
      </c>
      <c r="E324" s="15" t="s">
        <v>1</v>
      </c>
      <c r="F324" s="21">
        <v>209.1</v>
      </c>
      <c r="G324" s="21">
        <v>41.819980000000001</v>
      </c>
      <c r="H324" s="24">
        <f t="shared" si="9"/>
        <v>19.99999043519847</v>
      </c>
    </row>
    <row r="325" spans="1:8" ht="17.25" customHeight="1">
      <c r="A325" s="53" t="s">
        <v>55</v>
      </c>
      <c r="B325" s="53"/>
      <c r="C325" s="53"/>
      <c r="D325" s="53"/>
      <c r="E325" s="53"/>
      <c r="F325" s="20">
        <v>100</v>
      </c>
      <c r="G325" s="20">
        <v>100</v>
      </c>
      <c r="H325" s="24">
        <f t="shared" si="9"/>
        <v>100</v>
      </c>
    </row>
    <row r="326" spans="1:8" ht="17.25" customHeight="1">
      <c r="A326" s="53" t="s">
        <v>54</v>
      </c>
      <c r="B326" s="53"/>
      <c r="C326" s="53"/>
      <c r="D326" s="53"/>
      <c r="E326" s="53"/>
      <c r="F326" s="20">
        <v>100</v>
      </c>
      <c r="G326" s="20">
        <v>100</v>
      </c>
      <c r="H326" s="24">
        <f t="shared" si="9"/>
        <v>100</v>
      </c>
    </row>
    <row r="327" spans="1:8" ht="25.8" customHeight="1">
      <c r="A327" s="55" t="s">
        <v>53</v>
      </c>
      <c r="B327" s="56"/>
      <c r="C327" s="57"/>
      <c r="D327" s="14" t="s">
        <v>2</v>
      </c>
      <c r="E327" s="15" t="s">
        <v>1</v>
      </c>
      <c r="F327" s="21">
        <v>100</v>
      </c>
      <c r="G327" s="21">
        <v>100</v>
      </c>
      <c r="H327" s="24">
        <f t="shared" si="9"/>
        <v>100</v>
      </c>
    </row>
    <row r="328" spans="1:8" ht="29.25" customHeight="1">
      <c r="A328" s="54" t="s">
        <v>169</v>
      </c>
      <c r="B328" s="54"/>
      <c r="C328" s="54"/>
      <c r="D328" s="54"/>
      <c r="E328" s="54"/>
      <c r="F328" s="25">
        <v>30629.67</v>
      </c>
      <c r="G328" s="25">
        <v>21921.009610000001</v>
      </c>
      <c r="H328" s="26">
        <f t="shared" si="9"/>
        <v>71.567893516319316</v>
      </c>
    </row>
    <row r="329" spans="1:8" ht="27.75" customHeight="1">
      <c r="A329" s="53" t="s">
        <v>37</v>
      </c>
      <c r="B329" s="53"/>
      <c r="C329" s="53"/>
      <c r="D329" s="53"/>
      <c r="E329" s="53"/>
      <c r="F329" s="20">
        <v>8132.1</v>
      </c>
      <c r="G329" s="20">
        <v>4980.9633400000002</v>
      </c>
      <c r="H329" s="24">
        <f t="shared" si="9"/>
        <v>61.250640547951939</v>
      </c>
    </row>
    <row r="330" spans="1:8" ht="26.25" customHeight="1">
      <c r="A330" s="53" t="s">
        <v>36</v>
      </c>
      <c r="B330" s="53"/>
      <c r="C330" s="53"/>
      <c r="D330" s="53"/>
      <c r="E330" s="53"/>
      <c r="F330" s="20">
        <v>8132.1</v>
      </c>
      <c r="G330" s="20">
        <v>4980.9633400000002</v>
      </c>
      <c r="H330" s="24">
        <f t="shared" si="9"/>
        <v>61.250640547951939</v>
      </c>
    </row>
    <row r="331" spans="1:8" ht="20.25" customHeight="1">
      <c r="A331" s="55" t="s">
        <v>52</v>
      </c>
      <c r="B331" s="56"/>
      <c r="C331" s="57"/>
      <c r="D331" s="14" t="s">
        <v>2</v>
      </c>
      <c r="E331" s="15" t="s">
        <v>33</v>
      </c>
      <c r="F331" s="21">
        <v>336.2</v>
      </c>
      <c r="G331" s="21">
        <v>135.31708</v>
      </c>
      <c r="H331" s="24">
        <f t="shared" ref="H331:H362" si="10">G331/F331*100</f>
        <v>40.248982748364071</v>
      </c>
    </row>
    <row r="332" spans="1:8" ht="21.75" customHeight="1">
      <c r="A332" s="55" t="s">
        <v>52</v>
      </c>
      <c r="B332" s="56"/>
      <c r="C332" s="57"/>
      <c r="D332" s="14" t="s">
        <v>2</v>
      </c>
      <c r="E332" s="15" t="s">
        <v>32</v>
      </c>
      <c r="F332" s="21">
        <v>3371.3</v>
      </c>
      <c r="G332" s="21">
        <v>3292.9646899999998</v>
      </c>
      <c r="H332" s="24">
        <f t="shared" si="10"/>
        <v>97.676406430753701</v>
      </c>
    </row>
    <row r="333" spans="1:8" ht="26.25" customHeight="1">
      <c r="A333" s="55" t="s">
        <v>51</v>
      </c>
      <c r="B333" s="56"/>
      <c r="C333" s="57"/>
      <c r="D333" s="14" t="s">
        <v>2</v>
      </c>
      <c r="E333" s="15" t="s">
        <v>32</v>
      </c>
      <c r="F333" s="21">
        <v>3318.9</v>
      </c>
      <c r="G333" s="21">
        <v>986.44320000000005</v>
      </c>
      <c r="H333" s="24">
        <f t="shared" si="10"/>
        <v>29.721992226340056</v>
      </c>
    </row>
    <row r="334" spans="1:8" ht="27.75" customHeight="1">
      <c r="A334" s="55" t="s">
        <v>50</v>
      </c>
      <c r="B334" s="56"/>
      <c r="C334" s="57"/>
      <c r="D334" s="14" t="s">
        <v>2</v>
      </c>
      <c r="E334" s="15" t="s">
        <v>1</v>
      </c>
      <c r="F334" s="21">
        <v>323.89999999999998</v>
      </c>
      <c r="G334" s="21">
        <v>284.53886999999997</v>
      </c>
      <c r="H334" s="24">
        <f t="shared" si="10"/>
        <v>87.847752392713801</v>
      </c>
    </row>
    <row r="335" spans="1:8" ht="27.75" customHeight="1">
      <c r="A335" s="55" t="s">
        <v>60</v>
      </c>
      <c r="B335" s="56"/>
      <c r="C335" s="57"/>
      <c r="D335" s="14" t="s">
        <v>2</v>
      </c>
      <c r="E335" s="15" t="s">
        <v>1</v>
      </c>
      <c r="F335" s="21">
        <v>781.8</v>
      </c>
      <c r="G335" s="21">
        <v>281.6995</v>
      </c>
      <c r="H335" s="24">
        <f t="shared" si="10"/>
        <v>36.032169352775654</v>
      </c>
    </row>
    <row r="336" spans="1:8" ht="35.4" customHeight="1">
      <c r="A336" s="53" t="s">
        <v>59</v>
      </c>
      <c r="B336" s="53"/>
      <c r="C336" s="53"/>
      <c r="D336" s="53"/>
      <c r="E336" s="53"/>
      <c r="F336" s="20">
        <v>22397.57</v>
      </c>
      <c r="G336" s="20">
        <v>16840.08627</v>
      </c>
      <c r="H336" s="24">
        <f t="shared" si="10"/>
        <v>75.187113021635838</v>
      </c>
    </row>
    <row r="337" spans="1:8" ht="26.25" customHeight="1">
      <c r="A337" s="53" t="s">
        <v>58</v>
      </c>
      <c r="B337" s="53"/>
      <c r="C337" s="53"/>
      <c r="D337" s="53"/>
      <c r="E337" s="53"/>
      <c r="F337" s="20">
        <v>22397.57</v>
      </c>
      <c r="G337" s="20">
        <v>16840.08627</v>
      </c>
      <c r="H337" s="24">
        <f t="shared" si="10"/>
        <v>75.187113021635838</v>
      </c>
    </row>
    <row r="338" spans="1:8" ht="27.75" customHeight="1">
      <c r="A338" s="55" t="s">
        <v>57</v>
      </c>
      <c r="B338" s="56"/>
      <c r="C338" s="57"/>
      <c r="D338" s="14" t="s">
        <v>2</v>
      </c>
      <c r="E338" s="15" t="s">
        <v>32</v>
      </c>
      <c r="F338" s="21">
        <v>20548.57</v>
      </c>
      <c r="G338" s="21">
        <v>16541.22147</v>
      </c>
      <c r="H338" s="24">
        <f t="shared" si="10"/>
        <v>80.498163473175993</v>
      </c>
    </row>
    <row r="339" spans="1:8" ht="26.25" customHeight="1">
      <c r="A339" s="55" t="s">
        <v>57</v>
      </c>
      <c r="B339" s="56"/>
      <c r="C339" s="57"/>
      <c r="D339" s="14" t="s">
        <v>2</v>
      </c>
      <c r="E339" s="15" t="s">
        <v>30</v>
      </c>
      <c r="F339" s="21">
        <v>1379.6</v>
      </c>
      <c r="G339" s="21">
        <v>298.8648</v>
      </c>
      <c r="H339" s="24">
        <f t="shared" si="10"/>
        <v>21.66314873876486</v>
      </c>
    </row>
    <row r="340" spans="1:8" ht="51.75" customHeight="1">
      <c r="A340" s="55" t="s">
        <v>56</v>
      </c>
      <c r="B340" s="56"/>
      <c r="C340" s="57"/>
      <c r="D340" s="14" t="s">
        <v>2</v>
      </c>
      <c r="E340" s="15" t="s">
        <v>1</v>
      </c>
      <c r="F340" s="21">
        <v>469.4</v>
      </c>
      <c r="G340" s="21">
        <v>0</v>
      </c>
      <c r="H340" s="24">
        <f t="shared" si="10"/>
        <v>0</v>
      </c>
    </row>
    <row r="341" spans="1:8" ht="15.75" customHeight="1">
      <c r="A341" s="53" t="s">
        <v>55</v>
      </c>
      <c r="B341" s="53"/>
      <c r="C341" s="53"/>
      <c r="D341" s="53"/>
      <c r="E341" s="53"/>
      <c r="F341" s="20">
        <v>100</v>
      </c>
      <c r="G341" s="20">
        <v>99.96</v>
      </c>
      <c r="H341" s="24">
        <f t="shared" si="10"/>
        <v>99.96</v>
      </c>
    </row>
    <row r="342" spans="1:8" ht="17.25" customHeight="1">
      <c r="A342" s="53" t="s">
        <v>54</v>
      </c>
      <c r="B342" s="53"/>
      <c r="C342" s="53"/>
      <c r="D342" s="53"/>
      <c r="E342" s="53"/>
      <c r="F342" s="20">
        <v>100</v>
      </c>
      <c r="G342" s="20">
        <v>99.96</v>
      </c>
      <c r="H342" s="24">
        <f t="shared" si="10"/>
        <v>99.96</v>
      </c>
    </row>
    <row r="343" spans="1:8" ht="29.4" customHeight="1">
      <c r="A343" s="55" t="s">
        <v>53</v>
      </c>
      <c r="B343" s="56"/>
      <c r="C343" s="57"/>
      <c r="D343" s="14" t="s">
        <v>2</v>
      </c>
      <c r="E343" s="15" t="s">
        <v>1</v>
      </c>
      <c r="F343" s="21">
        <v>100</v>
      </c>
      <c r="G343" s="21">
        <v>99.96</v>
      </c>
      <c r="H343" s="24">
        <f t="shared" si="10"/>
        <v>99.96</v>
      </c>
    </row>
    <row r="344" spans="1:8" ht="29.25" customHeight="1">
      <c r="A344" s="54" t="s">
        <v>170</v>
      </c>
      <c r="B344" s="54"/>
      <c r="C344" s="54"/>
      <c r="D344" s="54"/>
      <c r="E344" s="54"/>
      <c r="F344" s="25">
        <v>15002.3</v>
      </c>
      <c r="G344" s="25">
        <v>6763.8349600000001</v>
      </c>
      <c r="H344" s="26">
        <f t="shared" si="10"/>
        <v>45.085319984269084</v>
      </c>
    </row>
    <row r="345" spans="1:8" ht="23.25" customHeight="1">
      <c r="A345" s="53" t="s">
        <v>37</v>
      </c>
      <c r="B345" s="53"/>
      <c r="C345" s="53"/>
      <c r="D345" s="53"/>
      <c r="E345" s="53"/>
      <c r="F345" s="20">
        <v>15002.3</v>
      </c>
      <c r="G345" s="20">
        <v>6763.8349600000001</v>
      </c>
      <c r="H345" s="29">
        <f t="shared" si="10"/>
        <v>45.085319984269084</v>
      </c>
    </row>
    <row r="346" spans="1:8" ht="26.25" customHeight="1">
      <c r="A346" s="53" t="s">
        <v>36</v>
      </c>
      <c r="B346" s="53"/>
      <c r="C346" s="53"/>
      <c r="D346" s="53"/>
      <c r="E346" s="53"/>
      <c r="F346" s="20">
        <v>15002.3</v>
      </c>
      <c r="G346" s="20">
        <v>6763.8349600000001</v>
      </c>
      <c r="H346" s="29">
        <f t="shared" si="10"/>
        <v>45.085319984269084</v>
      </c>
    </row>
    <row r="347" spans="1:8" ht="20.25" customHeight="1">
      <c r="A347" s="55" t="s">
        <v>52</v>
      </c>
      <c r="B347" s="56"/>
      <c r="C347" s="57"/>
      <c r="D347" s="14" t="s">
        <v>2</v>
      </c>
      <c r="E347" s="15" t="s">
        <v>32</v>
      </c>
      <c r="F347" s="21">
        <v>1587.3</v>
      </c>
      <c r="G347" s="21">
        <v>928.05830000000003</v>
      </c>
      <c r="H347" s="29">
        <f t="shared" si="10"/>
        <v>58.467731367731368</v>
      </c>
    </row>
    <row r="348" spans="1:8" ht="27.75" customHeight="1">
      <c r="A348" s="55" t="s">
        <v>51</v>
      </c>
      <c r="B348" s="56"/>
      <c r="C348" s="57"/>
      <c r="D348" s="14" t="s">
        <v>2</v>
      </c>
      <c r="E348" s="15" t="s">
        <v>32</v>
      </c>
      <c r="F348" s="21">
        <v>7391.1</v>
      </c>
      <c r="G348" s="21">
        <v>2331.0039400000001</v>
      </c>
      <c r="H348" s="29">
        <f t="shared" si="10"/>
        <v>31.537984061912301</v>
      </c>
    </row>
    <row r="349" spans="1:8" ht="26.25" customHeight="1">
      <c r="A349" s="55" t="s">
        <v>50</v>
      </c>
      <c r="B349" s="56"/>
      <c r="C349" s="57"/>
      <c r="D349" s="14" t="s">
        <v>2</v>
      </c>
      <c r="E349" s="15" t="s">
        <v>32</v>
      </c>
      <c r="F349" s="21">
        <v>1320</v>
      </c>
      <c r="G349" s="21">
        <v>1200</v>
      </c>
      <c r="H349" s="29">
        <f t="shared" si="10"/>
        <v>90.909090909090907</v>
      </c>
    </row>
    <row r="350" spans="1:8" ht="18.75" customHeight="1">
      <c r="A350" s="55" t="s">
        <v>49</v>
      </c>
      <c r="B350" s="56"/>
      <c r="C350" s="57"/>
      <c r="D350" s="14" t="s">
        <v>2</v>
      </c>
      <c r="E350" s="15" t="s">
        <v>33</v>
      </c>
      <c r="F350" s="21">
        <v>412.9</v>
      </c>
      <c r="G350" s="21">
        <v>133.46655999999999</v>
      </c>
      <c r="H350" s="29">
        <f t="shared" si="10"/>
        <v>32.324185032695567</v>
      </c>
    </row>
    <row r="351" spans="1:8" ht="17.25" customHeight="1">
      <c r="A351" s="55" t="s">
        <v>49</v>
      </c>
      <c r="B351" s="56"/>
      <c r="C351" s="57"/>
      <c r="D351" s="14" t="s">
        <v>2</v>
      </c>
      <c r="E351" s="15" t="s">
        <v>32</v>
      </c>
      <c r="F351" s="21">
        <v>2963.9</v>
      </c>
      <c r="G351" s="21">
        <v>1299.89735</v>
      </c>
      <c r="H351" s="29">
        <f t="shared" si="10"/>
        <v>43.857665575761665</v>
      </c>
    </row>
    <row r="352" spans="1:8" ht="18.75" customHeight="1">
      <c r="A352" s="55" t="s">
        <v>49</v>
      </c>
      <c r="B352" s="56"/>
      <c r="C352" s="57"/>
      <c r="D352" s="14" t="s">
        <v>2</v>
      </c>
      <c r="E352" s="15" t="s">
        <v>1</v>
      </c>
      <c r="F352" s="21">
        <v>1327.1</v>
      </c>
      <c r="G352" s="21">
        <v>871.40881000000002</v>
      </c>
      <c r="H352" s="29">
        <f t="shared" si="10"/>
        <v>65.662633561901899</v>
      </c>
    </row>
    <row r="353" spans="1:8" ht="20.25" customHeight="1">
      <c r="A353" s="70" t="s">
        <v>160</v>
      </c>
      <c r="B353" s="70"/>
      <c r="C353" s="70"/>
      <c r="D353" s="70"/>
      <c r="E353" s="70"/>
      <c r="F353" s="27">
        <v>62388.4</v>
      </c>
      <c r="G353" s="27">
        <v>45143.170689999999</v>
      </c>
      <c r="H353" s="28">
        <f t="shared" si="10"/>
        <v>72.358276041700051</v>
      </c>
    </row>
    <row r="354" spans="1:8" ht="27" customHeight="1">
      <c r="A354" s="54" t="s">
        <v>162</v>
      </c>
      <c r="B354" s="54"/>
      <c r="C354" s="54"/>
      <c r="D354" s="54"/>
      <c r="E354" s="54"/>
      <c r="F354" s="25">
        <v>36184.800000000003</v>
      </c>
      <c r="G354" s="25">
        <v>27706.421579999998</v>
      </c>
      <c r="H354" s="26">
        <f t="shared" si="10"/>
        <v>76.569226802414263</v>
      </c>
    </row>
    <row r="355" spans="1:8" ht="18.75" customHeight="1">
      <c r="A355" s="53" t="s">
        <v>48</v>
      </c>
      <c r="B355" s="53"/>
      <c r="C355" s="53"/>
      <c r="D355" s="53"/>
      <c r="E355" s="53"/>
      <c r="F355" s="20">
        <v>36184.800000000003</v>
      </c>
      <c r="G355" s="20">
        <v>27706.421579999998</v>
      </c>
      <c r="H355" s="24">
        <f t="shared" si="10"/>
        <v>76.569226802414263</v>
      </c>
    </row>
    <row r="356" spans="1:8" ht="18.75" customHeight="1">
      <c r="A356" s="53" t="s">
        <v>47</v>
      </c>
      <c r="B356" s="53"/>
      <c r="C356" s="53"/>
      <c r="D356" s="53"/>
      <c r="E356" s="53"/>
      <c r="F356" s="20">
        <v>36184.800000000003</v>
      </c>
      <c r="G356" s="20">
        <v>27706.421579999998</v>
      </c>
      <c r="H356" s="24">
        <f t="shared" si="10"/>
        <v>76.569226802414263</v>
      </c>
    </row>
    <row r="357" spans="1:8" ht="23.25" customHeight="1">
      <c r="A357" s="44" t="s">
        <v>41</v>
      </c>
      <c r="B357" s="45"/>
      <c r="C357" s="46"/>
      <c r="D357" s="14" t="s">
        <v>46</v>
      </c>
      <c r="E357" s="15" t="s">
        <v>17</v>
      </c>
      <c r="F357" s="21">
        <v>26219.9</v>
      </c>
      <c r="G357" s="21">
        <v>20633.963159999999</v>
      </c>
      <c r="H357" s="24">
        <f t="shared" si="10"/>
        <v>78.695811807062569</v>
      </c>
    </row>
    <row r="358" spans="1:8" ht="23.25" customHeight="1">
      <c r="A358" s="44" t="s">
        <v>41</v>
      </c>
      <c r="B358" s="45"/>
      <c r="C358" s="46"/>
      <c r="D358" s="14" t="s">
        <v>46</v>
      </c>
      <c r="E358" s="15" t="s">
        <v>35</v>
      </c>
      <c r="F358" s="21">
        <v>200</v>
      </c>
      <c r="G358" s="21">
        <v>103.55871</v>
      </c>
      <c r="H358" s="24">
        <f t="shared" si="10"/>
        <v>51.779355000000002</v>
      </c>
    </row>
    <row r="359" spans="1:8" ht="23.25" customHeight="1">
      <c r="A359" s="44" t="s">
        <v>41</v>
      </c>
      <c r="B359" s="45"/>
      <c r="C359" s="46"/>
      <c r="D359" s="14" t="s">
        <v>44</v>
      </c>
      <c r="E359" s="15" t="s">
        <v>45</v>
      </c>
      <c r="F359" s="21">
        <v>4.2</v>
      </c>
      <c r="G359" s="21">
        <v>3.5</v>
      </c>
      <c r="H359" s="24">
        <f t="shared" si="10"/>
        <v>83.333333333333329</v>
      </c>
    </row>
    <row r="360" spans="1:8" ht="23.25" customHeight="1">
      <c r="A360" s="44" t="s">
        <v>41</v>
      </c>
      <c r="B360" s="45"/>
      <c r="C360" s="46"/>
      <c r="D360" s="14" t="s">
        <v>44</v>
      </c>
      <c r="E360" s="15" t="s">
        <v>1</v>
      </c>
      <c r="F360" s="21">
        <v>54.8</v>
      </c>
      <c r="G360" s="21">
        <v>12.2797</v>
      </c>
      <c r="H360" s="24">
        <f t="shared" si="10"/>
        <v>22.408211678832117</v>
      </c>
    </row>
    <row r="361" spans="1:8" ht="23.25" customHeight="1">
      <c r="A361" s="44" t="s">
        <v>41</v>
      </c>
      <c r="B361" s="45"/>
      <c r="C361" s="46"/>
      <c r="D361" s="14" t="s">
        <v>43</v>
      </c>
      <c r="E361" s="15" t="s">
        <v>14</v>
      </c>
      <c r="F361" s="21">
        <v>7980</v>
      </c>
      <c r="G361" s="21">
        <v>6090.3924800000004</v>
      </c>
      <c r="H361" s="24">
        <f t="shared" si="10"/>
        <v>76.320707769423564</v>
      </c>
    </row>
    <row r="362" spans="1:8" ht="23.25" customHeight="1">
      <c r="A362" s="44" t="s">
        <v>41</v>
      </c>
      <c r="B362" s="45"/>
      <c r="C362" s="46"/>
      <c r="D362" s="14" t="s">
        <v>2</v>
      </c>
      <c r="E362" s="15" t="s">
        <v>34</v>
      </c>
      <c r="F362" s="21">
        <v>380</v>
      </c>
      <c r="G362" s="21">
        <v>186.20267999999999</v>
      </c>
      <c r="H362" s="24">
        <f t="shared" si="10"/>
        <v>49.00070526315789</v>
      </c>
    </row>
    <row r="363" spans="1:8" ht="23.25" customHeight="1">
      <c r="A363" s="44" t="s">
        <v>41</v>
      </c>
      <c r="B363" s="45"/>
      <c r="C363" s="46"/>
      <c r="D363" s="14" t="s">
        <v>2</v>
      </c>
      <c r="E363" s="15" t="s">
        <v>32</v>
      </c>
      <c r="F363" s="21">
        <v>316</v>
      </c>
      <c r="G363" s="21">
        <v>184.09</v>
      </c>
      <c r="H363" s="24">
        <f t="shared" ref="H363:H394" si="11">G363/F363*100</f>
        <v>58.256329113924053</v>
      </c>
    </row>
    <row r="364" spans="1:8" ht="23.25" customHeight="1">
      <c r="A364" s="44" t="s">
        <v>41</v>
      </c>
      <c r="B364" s="45"/>
      <c r="C364" s="46"/>
      <c r="D364" s="14" t="s">
        <v>2</v>
      </c>
      <c r="E364" s="15" t="s">
        <v>1</v>
      </c>
      <c r="F364" s="21">
        <v>488.2</v>
      </c>
      <c r="G364" s="21">
        <v>265.95999999999998</v>
      </c>
      <c r="H364" s="24">
        <f t="shared" si="11"/>
        <v>54.477673084801303</v>
      </c>
    </row>
    <row r="365" spans="1:8" ht="23.25" customHeight="1">
      <c r="A365" s="44" t="s">
        <v>41</v>
      </c>
      <c r="B365" s="45"/>
      <c r="C365" s="46"/>
      <c r="D365" s="14" t="s">
        <v>2</v>
      </c>
      <c r="E365" s="15" t="s">
        <v>30</v>
      </c>
      <c r="F365" s="21">
        <v>265.3</v>
      </c>
      <c r="G365" s="21">
        <v>73.191000000000003</v>
      </c>
      <c r="H365" s="24">
        <f t="shared" si="11"/>
        <v>27.588013569543911</v>
      </c>
    </row>
    <row r="366" spans="1:8" ht="23.25" customHeight="1">
      <c r="A366" s="44" t="s">
        <v>41</v>
      </c>
      <c r="B366" s="45"/>
      <c r="C366" s="46"/>
      <c r="D366" s="14" t="s">
        <v>2</v>
      </c>
      <c r="E366" s="15" t="s">
        <v>22</v>
      </c>
      <c r="F366" s="21">
        <v>253.4</v>
      </c>
      <c r="G366" s="21">
        <v>133.49684999999999</v>
      </c>
      <c r="H366" s="24">
        <f t="shared" si="11"/>
        <v>52.682261247040252</v>
      </c>
    </row>
    <row r="367" spans="1:8" ht="23.25" customHeight="1">
      <c r="A367" s="44" t="s">
        <v>41</v>
      </c>
      <c r="B367" s="45"/>
      <c r="C367" s="46"/>
      <c r="D367" s="14" t="s">
        <v>2</v>
      </c>
      <c r="E367" s="15" t="s">
        <v>42</v>
      </c>
      <c r="F367" s="21">
        <v>9</v>
      </c>
      <c r="G367" s="21">
        <v>8.8369999999999997</v>
      </c>
      <c r="H367" s="24">
        <f t="shared" si="11"/>
        <v>98.188888888888883</v>
      </c>
    </row>
    <row r="368" spans="1:8" ht="23.25" customHeight="1">
      <c r="A368" s="44" t="s">
        <v>41</v>
      </c>
      <c r="B368" s="45"/>
      <c r="C368" s="46"/>
      <c r="D368" s="14" t="s">
        <v>27</v>
      </c>
      <c r="E368" s="15" t="s">
        <v>24</v>
      </c>
      <c r="F368" s="21">
        <v>2</v>
      </c>
      <c r="G368" s="21">
        <v>0</v>
      </c>
      <c r="H368" s="24">
        <f t="shared" si="11"/>
        <v>0</v>
      </c>
    </row>
    <row r="369" spans="1:8" ht="23.25" customHeight="1">
      <c r="A369" s="44" t="s">
        <v>41</v>
      </c>
      <c r="B369" s="45"/>
      <c r="C369" s="46"/>
      <c r="D369" s="14" t="s">
        <v>40</v>
      </c>
      <c r="E369" s="15" t="s">
        <v>39</v>
      </c>
      <c r="F369" s="21">
        <v>4</v>
      </c>
      <c r="G369" s="21">
        <v>3</v>
      </c>
      <c r="H369" s="24">
        <f t="shared" si="11"/>
        <v>75</v>
      </c>
    </row>
    <row r="370" spans="1:8" ht="35.25" customHeight="1">
      <c r="A370" s="44" t="s">
        <v>38</v>
      </c>
      <c r="B370" s="45"/>
      <c r="C370" s="46"/>
      <c r="D370" s="14" t="s">
        <v>2</v>
      </c>
      <c r="E370" s="15" t="s">
        <v>22</v>
      </c>
      <c r="F370" s="21">
        <v>8</v>
      </c>
      <c r="G370" s="21">
        <v>7.95</v>
      </c>
      <c r="H370" s="24">
        <f t="shared" si="11"/>
        <v>99.375</v>
      </c>
    </row>
    <row r="371" spans="1:8" ht="26.25" customHeight="1">
      <c r="A371" s="54" t="s">
        <v>172</v>
      </c>
      <c r="B371" s="54"/>
      <c r="C371" s="54"/>
      <c r="D371" s="54"/>
      <c r="E371" s="54"/>
      <c r="F371" s="25">
        <v>25503.599999999999</v>
      </c>
      <c r="G371" s="25">
        <v>16753.731169999999</v>
      </c>
      <c r="H371" s="26">
        <f t="shared" si="11"/>
        <v>65.691632436205083</v>
      </c>
    </row>
    <row r="372" spans="1:8" ht="26.25" customHeight="1">
      <c r="A372" s="53" t="s">
        <v>37</v>
      </c>
      <c r="B372" s="53"/>
      <c r="C372" s="53"/>
      <c r="D372" s="53"/>
      <c r="E372" s="53"/>
      <c r="F372" s="20">
        <v>25223.599999999999</v>
      </c>
      <c r="G372" s="20">
        <v>16730.455170000001</v>
      </c>
      <c r="H372" s="24">
        <f t="shared" si="11"/>
        <v>66.328577879446243</v>
      </c>
    </row>
    <row r="373" spans="1:8" ht="27.75" customHeight="1">
      <c r="A373" s="53" t="s">
        <v>36</v>
      </c>
      <c r="B373" s="53"/>
      <c r="C373" s="53"/>
      <c r="D373" s="53"/>
      <c r="E373" s="53"/>
      <c r="F373" s="20">
        <v>25223.599999999999</v>
      </c>
      <c r="G373" s="20">
        <v>16730.455170000001</v>
      </c>
      <c r="H373" s="24">
        <f t="shared" si="11"/>
        <v>66.328577879446243</v>
      </c>
    </row>
    <row r="374" spans="1:8" ht="24.75" customHeight="1">
      <c r="A374" s="44" t="s">
        <v>26</v>
      </c>
      <c r="B374" s="45"/>
      <c r="C374" s="46"/>
      <c r="D374" s="14" t="s">
        <v>18</v>
      </c>
      <c r="E374" s="15" t="s">
        <v>17</v>
      </c>
      <c r="F374" s="21">
        <v>14955.3</v>
      </c>
      <c r="G374" s="21">
        <v>10445.374309999999</v>
      </c>
      <c r="H374" s="24">
        <f t="shared" si="11"/>
        <v>69.843963745294317</v>
      </c>
    </row>
    <row r="375" spans="1:8" ht="29.25" customHeight="1">
      <c r="A375" s="44" t="s">
        <v>26</v>
      </c>
      <c r="B375" s="45"/>
      <c r="C375" s="46"/>
      <c r="D375" s="14" t="s">
        <v>18</v>
      </c>
      <c r="E375" s="15" t="s">
        <v>35</v>
      </c>
      <c r="F375" s="21">
        <v>30</v>
      </c>
      <c r="G375" s="21">
        <v>22.252379999999999</v>
      </c>
      <c r="H375" s="24">
        <f t="shared" si="11"/>
        <v>74.174599999999984</v>
      </c>
    </row>
    <row r="376" spans="1:8" ht="26.25" customHeight="1">
      <c r="A376" s="44" t="s">
        <v>26</v>
      </c>
      <c r="B376" s="45"/>
      <c r="C376" s="46"/>
      <c r="D376" s="14" t="s">
        <v>15</v>
      </c>
      <c r="E376" s="15" t="s">
        <v>14</v>
      </c>
      <c r="F376" s="21">
        <v>4525.7</v>
      </c>
      <c r="G376" s="21">
        <v>3033.86609</v>
      </c>
      <c r="H376" s="24">
        <f t="shared" si="11"/>
        <v>67.036394148971439</v>
      </c>
    </row>
    <row r="377" spans="1:8" ht="27.75" customHeight="1">
      <c r="A377" s="44" t="s">
        <v>26</v>
      </c>
      <c r="B377" s="45"/>
      <c r="C377" s="46"/>
      <c r="D377" s="14" t="s">
        <v>2</v>
      </c>
      <c r="E377" s="15" t="s">
        <v>34</v>
      </c>
      <c r="F377" s="21">
        <v>45</v>
      </c>
      <c r="G377" s="21">
        <v>27.96161</v>
      </c>
      <c r="H377" s="24">
        <f t="shared" si="11"/>
        <v>62.136911111111118</v>
      </c>
    </row>
    <row r="378" spans="1:8" ht="29.25" customHeight="1">
      <c r="A378" s="44" t="s">
        <v>26</v>
      </c>
      <c r="B378" s="45"/>
      <c r="C378" s="46"/>
      <c r="D378" s="14" t="s">
        <v>2</v>
      </c>
      <c r="E378" s="15" t="s">
        <v>33</v>
      </c>
      <c r="F378" s="21">
        <v>731</v>
      </c>
      <c r="G378" s="21">
        <v>440.99702000000002</v>
      </c>
      <c r="H378" s="24">
        <f t="shared" si="11"/>
        <v>60.327909712722303</v>
      </c>
    </row>
    <row r="379" spans="1:8" ht="30.75" customHeight="1">
      <c r="A379" s="44" t="s">
        <v>26</v>
      </c>
      <c r="B379" s="45"/>
      <c r="C379" s="46"/>
      <c r="D379" s="14" t="s">
        <v>2</v>
      </c>
      <c r="E379" s="15" t="s">
        <v>32</v>
      </c>
      <c r="F379" s="21">
        <v>273.10000000000002</v>
      </c>
      <c r="G379" s="21">
        <v>119.4901</v>
      </c>
      <c r="H379" s="24">
        <f t="shared" si="11"/>
        <v>43.75324057121933</v>
      </c>
    </row>
    <row r="380" spans="1:8" ht="26.25" customHeight="1">
      <c r="A380" s="44" t="s">
        <v>26</v>
      </c>
      <c r="B380" s="45"/>
      <c r="C380" s="46"/>
      <c r="D380" s="14" t="s">
        <v>2</v>
      </c>
      <c r="E380" s="15" t="s">
        <v>1</v>
      </c>
      <c r="F380" s="21">
        <v>668.8</v>
      </c>
      <c r="G380" s="21">
        <v>390.69913000000003</v>
      </c>
      <c r="H380" s="24">
        <f t="shared" si="11"/>
        <v>58.417932117224893</v>
      </c>
    </row>
    <row r="381" spans="1:8" ht="29.25" customHeight="1">
      <c r="A381" s="44" t="s">
        <v>26</v>
      </c>
      <c r="B381" s="45"/>
      <c r="C381" s="46"/>
      <c r="D381" s="14" t="s">
        <v>2</v>
      </c>
      <c r="E381" s="15" t="s">
        <v>31</v>
      </c>
      <c r="F381" s="21">
        <v>40</v>
      </c>
      <c r="G381" s="21">
        <v>30.967600000000001</v>
      </c>
      <c r="H381" s="24">
        <f t="shared" si="11"/>
        <v>77.419000000000011</v>
      </c>
    </row>
    <row r="382" spans="1:8" ht="30.75" customHeight="1">
      <c r="A382" s="44" t="s">
        <v>26</v>
      </c>
      <c r="B382" s="45"/>
      <c r="C382" s="46"/>
      <c r="D382" s="14" t="s">
        <v>2</v>
      </c>
      <c r="E382" s="15" t="s">
        <v>12</v>
      </c>
      <c r="F382" s="21">
        <v>1.9</v>
      </c>
      <c r="G382" s="21">
        <v>0</v>
      </c>
      <c r="H382" s="24">
        <f t="shared" si="11"/>
        <v>0</v>
      </c>
    </row>
    <row r="383" spans="1:8" ht="26.25" customHeight="1">
      <c r="A383" s="44" t="s">
        <v>26</v>
      </c>
      <c r="B383" s="45"/>
      <c r="C383" s="46"/>
      <c r="D383" s="14" t="s">
        <v>2</v>
      </c>
      <c r="E383" s="15" t="s">
        <v>30</v>
      </c>
      <c r="F383" s="21">
        <v>7.5</v>
      </c>
      <c r="G383" s="21">
        <v>0</v>
      </c>
      <c r="H383" s="24">
        <f t="shared" si="11"/>
        <v>0</v>
      </c>
    </row>
    <row r="384" spans="1:8" ht="30.75" customHeight="1">
      <c r="A384" s="44" t="s">
        <v>26</v>
      </c>
      <c r="B384" s="45"/>
      <c r="C384" s="46"/>
      <c r="D384" s="14" t="s">
        <v>2</v>
      </c>
      <c r="E384" s="15" t="s">
        <v>29</v>
      </c>
      <c r="F384" s="21">
        <v>1332.8</v>
      </c>
      <c r="G384" s="21">
        <v>860.61300000000006</v>
      </c>
      <c r="H384" s="24">
        <f t="shared" si="11"/>
        <v>64.571803721488592</v>
      </c>
    </row>
    <row r="385" spans="1:8" ht="29.25" customHeight="1">
      <c r="A385" s="44" t="s">
        <v>26</v>
      </c>
      <c r="B385" s="45"/>
      <c r="C385" s="46"/>
      <c r="D385" s="14" t="s">
        <v>2</v>
      </c>
      <c r="E385" s="15" t="s">
        <v>28</v>
      </c>
      <c r="F385" s="21">
        <v>122.4</v>
      </c>
      <c r="G385" s="21">
        <v>114.2701</v>
      </c>
      <c r="H385" s="24">
        <f t="shared" si="11"/>
        <v>93.357924836601299</v>
      </c>
    </row>
    <row r="386" spans="1:8" ht="30.75" customHeight="1">
      <c r="A386" s="44" t="s">
        <v>26</v>
      </c>
      <c r="B386" s="45"/>
      <c r="C386" s="46"/>
      <c r="D386" s="14" t="s">
        <v>2</v>
      </c>
      <c r="E386" s="15" t="s">
        <v>22</v>
      </c>
      <c r="F386" s="21">
        <v>295</v>
      </c>
      <c r="G386" s="21">
        <v>204.65043</v>
      </c>
      <c r="H386" s="24">
        <f t="shared" si="11"/>
        <v>69.373027118644075</v>
      </c>
    </row>
    <row r="387" spans="1:8" ht="32.25" customHeight="1">
      <c r="A387" s="44" t="s">
        <v>26</v>
      </c>
      <c r="B387" s="45"/>
      <c r="C387" s="46"/>
      <c r="D387" s="14" t="s">
        <v>27</v>
      </c>
      <c r="E387" s="15" t="s">
        <v>24</v>
      </c>
      <c r="F387" s="21">
        <v>7.5</v>
      </c>
      <c r="G387" s="21">
        <v>3.32</v>
      </c>
      <c r="H387" s="24">
        <f t="shared" si="11"/>
        <v>44.266666666666666</v>
      </c>
    </row>
    <row r="388" spans="1:8" ht="29.25" customHeight="1">
      <c r="A388" s="44" t="s">
        <v>26</v>
      </c>
      <c r="B388" s="45"/>
      <c r="C388" s="46"/>
      <c r="D388" s="14" t="s">
        <v>25</v>
      </c>
      <c r="E388" s="15" t="s">
        <v>24</v>
      </c>
      <c r="F388" s="21">
        <v>77.5</v>
      </c>
      <c r="G388" s="21">
        <v>30.524000000000001</v>
      </c>
      <c r="H388" s="24">
        <f t="shared" si="11"/>
        <v>39.385806451612901</v>
      </c>
    </row>
    <row r="389" spans="1:8" ht="38.25" customHeight="1">
      <c r="A389" s="44" t="s">
        <v>23</v>
      </c>
      <c r="B389" s="45"/>
      <c r="C389" s="46"/>
      <c r="D389" s="14" t="s">
        <v>2</v>
      </c>
      <c r="E389" s="15" t="s">
        <v>22</v>
      </c>
      <c r="F389" s="21">
        <v>35</v>
      </c>
      <c r="G389" s="21">
        <v>24.532</v>
      </c>
      <c r="H389" s="24">
        <f t="shared" si="11"/>
        <v>70.091428571428565</v>
      </c>
    </row>
    <row r="390" spans="1:8" ht="66.75" customHeight="1">
      <c r="A390" s="44" t="s">
        <v>21</v>
      </c>
      <c r="B390" s="45"/>
      <c r="C390" s="46"/>
      <c r="D390" s="14" t="s">
        <v>20</v>
      </c>
      <c r="E390" s="15" t="s">
        <v>2</v>
      </c>
      <c r="F390" s="21">
        <v>1100</v>
      </c>
      <c r="G390" s="21">
        <v>248.08760000000001</v>
      </c>
      <c r="H390" s="24">
        <f t="shared" si="11"/>
        <v>22.553418181818184</v>
      </c>
    </row>
    <row r="391" spans="1:8" ht="41.25" customHeight="1">
      <c r="A391" s="44" t="s">
        <v>19</v>
      </c>
      <c r="B391" s="45"/>
      <c r="C391" s="46"/>
      <c r="D391" s="14" t="s">
        <v>18</v>
      </c>
      <c r="E391" s="15" t="s">
        <v>17</v>
      </c>
      <c r="F391" s="21">
        <v>678.6</v>
      </c>
      <c r="G391" s="21">
        <v>508.95</v>
      </c>
      <c r="H391" s="24">
        <f t="shared" si="11"/>
        <v>75</v>
      </c>
    </row>
    <row r="392" spans="1:8" ht="41.25" customHeight="1">
      <c r="A392" s="44" t="s">
        <v>19</v>
      </c>
      <c r="B392" s="45"/>
      <c r="C392" s="46"/>
      <c r="D392" s="14" t="s">
        <v>15</v>
      </c>
      <c r="E392" s="15" t="s">
        <v>14</v>
      </c>
      <c r="F392" s="21">
        <v>204.9</v>
      </c>
      <c r="G392" s="21">
        <v>153.67500000000001</v>
      </c>
      <c r="H392" s="24">
        <f t="shared" si="11"/>
        <v>75</v>
      </c>
    </row>
    <row r="393" spans="1:8" ht="42.75" customHeight="1">
      <c r="A393" s="44" t="s">
        <v>16</v>
      </c>
      <c r="B393" s="45"/>
      <c r="C393" s="46"/>
      <c r="D393" s="14" t="s">
        <v>18</v>
      </c>
      <c r="E393" s="15" t="s">
        <v>17</v>
      </c>
      <c r="F393" s="21">
        <v>51.1</v>
      </c>
      <c r="G393" s="21">
        <v>34.799999999999997</v>
      </c>
      <c r="H393" s="24">
        <f t="shared" si="11"/>
        <v>68.101761252446181</v>
      </c>
    </row>
    <row r="394" spans="1:8" ht="44.25" customHeight="1">
      <c r="A394" s="44" t="s">
        <v>16</v>
      </c>
      <c r="B394" s="45"/>
      <c r="C394" s="46"/>
      <c r="D394" s="14" t="s">
        <v>15</v>
      </c>
      <c r="E394" s="15" t="s">
        <v>14</v>
      </c>
      <c r="F394" s="21">
        <v>15.4</v>
      </c>
      <c r="G394" s="21">
        <v>10.4</v>
      </c>
      <c r="H394" s="24">
        <f t="shared" si="11"/>
        <v>67.532467532467535</v>
      </c>
    </row>
    <row r="395" spans="1:8" ht="39.75" customHeight="1">
      <c r="A395" s="44" t="s">
        <v>13</v>
      </c>
      <c r="B395" s="45"/>
      <c r="C395" s="46"/>
      <c r="D395" s="14" t="s">
        <v>2</v>
      </c>
      <c r="E395" s="15" t="s">
        <v>12</v>
      </c>
      <c r="F395" s="21">
        <v>25.1</v>
      </c>
      <c r="G395" s="21">
        <v>25.024799999999999</v>
      </c>
      <c r="H395" s="24">
        <f t="shared" ref="H395:H405" si="12">G395/F395*100</f>
        <v>99.700398406374489</v>
      </c>
    </row>
    <row r="396" spans="1:8" ht="29.25" customHeight="1">
      <c r="A396" s="53" t="s">
        <v>11</v>
      </c>
      <c r="B396" s="53"/>
      <c r="C396" s="53"/>
      <c r="D396" s="53"/>
      <c r="E396" s="53"/>
      <c r="F396" s="20">
        <v>280</v>
      </c>
      <c r="G396" s="20">
        <v>23.276</v>
      </c>
      <c r="H396" s="24">
        <f t="shared" si="12"/>
        <v>8.3128571428571423</v>
      </c>
    </row>
    <row r="397" spans="1:8" ht="26.25" customHeight="1">
      <c r="A397" s="53" t="s">
        <v>10</v>
      </c>
      <c r="B397" s="53"/>
      <c r="C397" s="53"/>
      <c r="D397" s="53"/>
      <c r="E397" s="53"/>
      <c r="F397" s="20">
        <v>80</v>
      </c>
      <c r="G397" s="20">
        <v>0</v>
      </c>
      <c r="H397" s="24">
        <f t="shared" si="12"/>
        <v>0</v>
      </c>
    </row>
    <row r="398" spans="1:8" ht="27.75" customHeight="1">
      <c r="A398" s="44" t="s">
        <v>9</v>
      </c>
      <c r="B398" s="45"/>
      <c r="C398" s="46"/>
      <c r="D398" s="14" t="s">
        <v>2</v>
      </c>
      <c r="E398" s="15" t="s">
        <v>1</v>
      </c>
      <c r="F398" s="21">
        <v>80</v>
      </c>
      <c r="G398" s="21">
        <v>0</v>
      </c>
      <c r="H398" s="24">
        <f t="shared" si="12"/>
        <v>0</v>
      </c>
    </row>
    <row r="399" spans="1:8" ht="27.75" customHeight="1">
      <c r="A399" s="53" t="s">
        <v>8</v>
      </c>
      <c r="B399" s="53"/>
      <c r="C399" s="53"/>
      <c r="D399" s="53"/>
      <c r="E399" s="53"/>
      <c r="F399" s="20">
        <v>200</v>
      </c>
      <c r="G399" s="20">
        <v>23.276</v>
      </c>
      <c r="H399" s="24">
        <f t="shared" si="12"/>
        <v>11.638</v>
      </c>
    </row>
    <row r="400" spans="1:8" ht="30.75" customHeight="1">
      <c r="A400" s="44" t="s">
        <v>7</v>
      </c>
      <c r="B400" s="45"/>
      <c r="C400" s="46"/>
      <c r="D400" s="14" t="s">
        <v>2</v>
      </c>
      <c r="E400" s="15" t="s">
        <v>6</v>
      </c>
      <c r="F400" s="21">
        <v>200</v>
      </c>
      <c r="G400" s="21">
        <v>23.276</v>
      </c>
      <c r="H400" s="24">
        <f t="shared" si="12"/>
        <v>11.638</v>
      </c>
    </row>
    <row r="401" spans="1:9" ht="29.25" customHeight="1">
      <c r="A401" s="54" t="s">
        <v>173</v>
      </c>
      <c r="B401" s="54"/>
      <c r="C401" s="54"/>
      <c r="D401" s="54"/>
      <c r="E401" s="54"/>
      <c r="F401" s="25">
        <v>700</v>
      </c>
      <c r="G401" s="25">
        <v>683.01793999999995</v>
      </c>
      <c r="H401" s="26">
        <f t="shared" si="12"/>
        <v>97.573991428571432</v>
      </c>
    </row>
    <row r="402" spans="1:9" ht="27.75" customHeight="1">
      <c r="A402" s="53" t="s">
        <v>5</v>
      </c>
      <c r="B402" s="53"/>
      <c r="C402" s="53"/>
      <c r="D402" s="53"/>
      <c r="E402" s="53"/>
      <c r="F402" s="20">
        <v>700</v>
      </c>
      <c r="G402" s="20">
        <v>683.01793999999995</v>
      </c>
      <c r="H402" s="24">
        <f t="shared" si="12"/>
        <v>97.573991428571432</v>
      </c>
    </row>
    <row r="403" spans="1:9" ht="26.25" customHeight="1">
      <c r="A403" s="53" t="s">
        <v>4</v>
      </c>
      <c r="B403" s="53"/>
      <c r="C403" s="53"/>
      <c r="D403" s="53"/>
      <c r="E403" s="53"/>
      <c r="F403" s="20">
        <v>700</v>
      </c>
      <c r="G403" s="20">
        <v>683.01793999999995</v>
      </c>
      <c r="H403" s="24">
        <f t="shared" si="12"/>
        <v>97.573991428571432</v>
      </c>
    </row>
    <row r="404" spans="1:9" ht="18.75" customHeight="1" thickBot="1">
      <c r="A404" s="47" t="s">
        <v>3</v>
      </c>
      <c r="B404" s="48"/>
      <c r="C404" s="49"/>
      <c r="D404" s="36" t="s">
        <v>2</v>
      </c>
      <c r="E404" s="37" t="s">
        <v>1</v>
      </c>
      <c r="F404" s="38">
        <v>700</v>
      </c>
      <c r="G404" s="38">
        <v>683.01793999999995</v>
      </c>
      <c r="H404" s="39">
        <f t="shared" si="12"/>
        <v>97.573991428571432</v>
      </c>
    </row>
    <row r="405" spans="1:9" ht="12.75" customHeight="1" thickBot="1">
      <c r="A405" s="50" t="s">
        <v>174</v>
      </c>
      <c r="B405" s="51"/>
      <c r="C405" s="51"/>
      <c r="D405" s="51"/>
      <c r="E405" s="52"/>
      <c r="F405" s="40">
        <v>2895933.49016</v>
      </c>
      <c r="G405" s="40">
        <v>1431770.47514</v>
      </c>
      <c r="H405" s="41">
        <f t="shared" si="12"/>
        <v>49.440723690822566</v>
      </c>
    </row>
    <row r="406" spans="1:9" ht="12.75" customHeight="1">
      <c r="A406" s="2"/>
      <c r="B406" s="2"/>
      <c r="C406" s="2"/>
      <c r="D406" s="2"/>
      <c r="E406" s="2"/>
      <c r="F406" s="1"/>
      <c r="G406" s="2"/>
      <c r="H406" s="1"/>
    </row>
    <row r="407" spans="1:9" ht="12.75" customHeight="1">
      <c r="A407" s="1"/>
      <c r="B407" s="1"/>
      <c r="C407" s="1"/>
      <c r="D407" s="1"/>
      <c r="E407" s="1"/>
      <c r="F407" s="1"/>
      <c r="G407" s="1"/>
      <c r="H407" s="1"/>
    </row>
    <row r="409" spans="1:9" ht="26.25" customHeight="1">
      <c r="A409" s="43" t="s">
        <v>179</v>
      </c>
      <c r="B409" s="43"/>
      <c r="C409" s="43"/>
      <c r="D409" s="43"/>
      <c r="E409" s="43"/>
      <c r="F409" s="43"/>
    </row>
    <row r="410" spans="1:9" ht="0.75" customHeight="1">
      <c r="A410" s="42"/>
      <c r="B410" s="42"/>
      <c r="C410" s="42"/>
      <c r="D410" s="42"/>
      <c r="E410" s="42"/>
      <c r="F410" s="42"/>
      <c r="G410" s="42"/>
      <c r="H410" s="42"/>
    </row>
    <row r="411" spans="1:9" ht="13.2" customHeight="1">
      <c r="A411" s="43" t="s">
        <v>180</v>
      </c>
      <c r="B411" s="43"/>
      <c r="C411" s="43"/>
      <c r="G411" s="82" t="s">
        <v>178</v>
      </c>
      <c r="H411" s="82"/>
      <c r="I411" s="82"/>
    </row>
  </sheetData>
  <mergeCells count="410">
    <mergeCell ref="A411:C411"/>
    <mergeCell ref="G411:I411"/>
    <mergeCell ref="A4:H4"/>
    <mergeCell ref="A5:H5"/>
    <mergeCell ref="G7:H7"/>
    <mergeCell ref="C6:H6"/>
    <mergeCell ref="C3:H3"/>
    <mergeCell ref="C2:H2"/>
    <mergeCell ref="F8:F9"/>
    <mergeCell ref="G8:G9"/>
    <mergeCell ref="H8:H9"/>
    <mergeCell ref="A347:C347"/>
    <mergeCell ref="A348:C348"/>
    <mergeCell ref="A349:C349"/>
    <mergeCell ref="A350:C350"/>
    <mergeCell ref="A351:C351"/>
    <mergeCell ref="A352:C352"/>
    <mergeCell ref="A357:C357"/>
    <mergeCell ref="A358:C358"/>
    <mergeCell ref="A359:C359"/>
    <mergeCell ref="A346:E346"/>
    <mergeCell ref="A345:E345"/>
    <mergeCell ref="A344:E344"/>
    <mergeCell ref="A343:C343"/>
    <mergeCell ref="A250:E250"/>
    <mergeCell ref="A261:E261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4:C264"/>
    <mergeCell ref="A310:C310"/>
    <mergeCell ref="A342:E342"/>
    <mergeCell ref="A315:E315"/>
    <mergeCell ref="A325:E325"/>
    <mergeCell ref="A327:C327"/>
    <mergeCell ref="A13:E13"/>
    <mergeCell ref="A292:E292"/>
    <mergeCell ref="A201:E201"/>
    <mergeCell ref="A336:E336"/>
    <mergeCell ref="A329:E329"/>
    <mergeCell ref="A326:E326"/>
    <mergeCell ref="A328:E328"/>
    <mergeCell ref="A249:E249"/>
    <mergeCell ref="A204:E204"/>
    <mergeCell ref="A184:E184"/>
    <mergeCell ref="A172:E172"/>
    <mergeCell ref="A22:E22"/>
    <mergeCell ref="A222:E222"/>
    <mergeCell ref="A221:E221"/>
    <mergeCell ref="A183:E183"/>
    <mergeCell ref="A81:E81"/>
    <mergeCell ref="A87:E87"/>
    <mergeCell ref="A54:E54"/>
    <mergeCell ref="A248:E248"/>
    <mergeCell ref="A236:E236"/>
    <mergeCell ref="A245:E245"/>
    <mergeCell ref="A244:C244"/>
    <mergeCell ref="A247:C247"/>
    <mergeCell ref="A360:C360"/>
    <mergeCell ref="A361:C361"/>
    <mergeCell ref="A362:C362"/>
    <mergeCell ref="A363:C363"/>
    <mergeCell ref="A353:E353"/>
    <mergeCell ref="A307:E307"/>
    <mergeCell ref="A268:E268"/>
    <mergeCell ref="A272:E272"/>
    <mergeCell ref="A271:E271"/>
    <mergeCell ref="A293:E293"/>
    <mergeCell ref="A294:E294"/>
    <mergeCell ref="A306:E306"/>
    <mergeCell ref="A304:E304"/>
    <mergeCell ref="A311:E311"/>
    <mergeCell ref="A312:E312"/>
    <mergeCell ref="A303:C303"/>
    <mergeCell ref="A305:C305"/>
    <mergeCell ref="A308:C308"/>
    <mergeCell ref="A309:C309"/>
    <mergeCell ref="A246:E246"/>
    <mergeCell ref="A234:E234"/>
    <mergeCell ref="A237:E237"/>
    <mergeCell ref="A243:E243"/>
    <mergeCell ref="A230:C230"/>
    <mergeCell ref="A231:C231"/>
    <mergeCell ref="A232:C232"/>
    <mergeCell ref="A233:C233"/>
    <mergeCell ref="A235:C235"/>
    <mergeCell ref="A238:C238"/>
    <mergeCell ref="A239:C239"/>
    <mergeCell ref="A240:C240"/>
    <mergeCell ref="A241:C241"/>
    <mergeCell ref="A242:C242"/>
    <mergeCell ref="A98:E98"/>
    <mergeCell ref="A97:E97"/>
    <mergeCell ref="A106:E106"/>
    <mergeCell ref="A99:C99"/>
    <mergeCell ref="A100:C100"/>
    <mergeCell ref="A177:E177"/>
    <mergeCell ref="A169:E169"/>
    <mergeCell ref="A167:E167"/>
    <mergeCell ref="A144:E144"/>
    <mergeCell ref="A148:E148"/>
    <mergeCell ref="A150:E150"/>
    <mergeCell ref="A155:E155"/>
    <mergeCell ref="A157:C157"/>
    <mergeCell ref="A158:C158"/>
    <mergeCell ref="A159:C159"/>
    <mergeCell ref="A119:E119"/>
    <mergeCell ref="A154:E154"/>
    <mergeCell ref="A170:E170"/>
    <mergeCell ref="A110:E110"/>
    <mergeCell ref="A153:E153"/>
    <mergeCell ref="A135:E135"/>
    <mergeCell ref="A171:C171"/>
    <mergeCell ref="A107:C107"/>
    <mergeCell ref="A111:C111"/>
    <mergeCell ref="A79:E79"/>
    <mergeCell ref="A73:E73"/>
    <mergeCell ref="A78:C78"/>
    <mergeCell ref="A59:E59"/>
    <mergeCell ref="A57:E57"/>
    <mergeCell ref="A62:E62"/>
    <mergeCell ref="A61:E61"/>
    <mergeCell ref="A60:C60"/>
    <mergeCell ref="A64:C64"/>
    <mergeCell ref="A65:C65"/>
    <mergeCell ref="A66:C66"/>
    <mergeCell ref="A67:C67"/>
    <mergeCell ref="A68:C68"/>
    <mergeCell ref="A69:C69"/>
    <mergeCell ref="A71:C71"/>
    <mergeCell ref="A72:C72"/>
    <mergeCell ref="A25:C25"/>
    <mergeCell ref="A26:C26"/>
    <mergeCell ref="A30:C30"/>
    <mergeCell ref="A52:C52"/>
    <mergeCell ref="A53:C53"/>
    <mergeCell ref="A56:C56"/>
    <mergeCell ref="A70:E70"/>
    <mergeCell ref="A74:E74"/>
    <mergeCell ref="A77:E77"/>
    <mergeCell ref="A165:C165"/>
    <mergeCell ref="A166:C166"/>
    <mergeCell ref="A168:C168"/>
    <mergeCell ref="A18:E18"/>
    <mergeCell ref="A21:E21"/>
    <mergeCell ref="A14:E14"/>
    <mergeCell ref="A19:E19"/>
    <mergeCell ref="A58:E58"/>
    <mergeCell ref="A55:E55"/>
    <mergeCell ref="A36:E36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23:C23"/>
    <mergeCell ref="A24:C24"/>
    <mergeCell ref="A316:E316"/>
    <mergeCell ref="A330:E330"/>
    <mergeCell ref="A337:E337"/>
    <mergeCell ref="A195:E195"/>
    <mergeCell ref="A187:E187"/>
    <mergeCell ref="A147:E147"/>
    <mergeCell ref="A136:E136"/>
    <mergeCell ref="A146:C146"/>
    <mergeCell ref="A149:C149"/>
    <mergeCell ref="A151:C151"/>
    <mergeCell ref="A156:C156"/>
    <mergeCell ref="A188:E188"/>
    <mergeCell ref="A192:E192"/>
    <mergeCell ref="A189:E189"/>
    <mergeCell ref="A191:E191"/>
    <mergeCell ref="A176:E176"/>
    <mergeCell ref="A173:C173"/>
    <mergeCell ref="A175:C175"/>
    <mergeCell ref="A193:E193"/>
    <mergeCell ref="A160:C160"/>
    <mergeCell ref="A161:C161"/>
    <mergeCell ref="A162:C162"/>
    <mergeCell ref="A163:C163"/>
    <mergeCell ref="A164:C164"/>
    <mergeCell ref="A341:E341"/>
    <mergeCell ref="A317:C317"/>
    <mergeCell ref="A319:C319"/>
    <mergeCell ref="A318:C318"/>
    <mergeCell ref="A320:C320"/>
    <mergeCell ref="A321:C321"/>
    <mergeCell ref="A322:C322"/>
    <mergeCell ref="A323:C323"/>
    <mergeCell ref="A324:C324"/>
    <mergeCell ref="A331:C331"/>
    <mergeCell ref="A332:C332"/>
    <mergeCell ref="A333:C333"/>
    <mergeCell ref="A334:C334"/>
    <mergeCell ref="A335:C335"/>
    <mergeCell ref="A338:C338"/>
    <mergeCell ref="A339:C339"/>
    <mergeCell ref="A340:C340"/>
    <mergeCell ref="A314:E314"/>
    <mergeCell ref="A289:E289"/>
    <mergeCell ref="A290:E290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97:C297"/>
    <mergeCell ref="A298:C298"/>
    <mergeCell ref="A299:C299"/>
    <mergeCell ref="A300:C300"/>
    <mergeCell ref="A301:C301"/>
    <mergeCell ref="A302:C302"/>
    <mergeCell ref="A313:C313"/>
    <mergeCell ref="A178:C178"/>
    <mergeCell ref="A179:C179"/>
    <mergeCell ref="A180:C180"/>
    <mergeCell ref="A181:C181"/>
    <mergeCell ref="A185:C185"/>
    <mergeCell ref="A190:C190"/>
    <mergeCell ref="A174:E174"/>
    <mergeCell ref="A84:C84"/>
    <mergeCell ref="A85:C85"/>
    <mergeCell ref="A86:C86"/>
    <mergeCell ref="A88:C88"/>
    <mergeCell ref="A89:C89"/>
    <mergeCell ref="A96:E96"/>
    <mergeCell ref="A186:E186"/>
    <mergeCell ref="A182:E182"/>
    <mergeCell ref="A152:E152"/>
    <mergeCell ref="A108:E108"/>
    <mergeCell ref="A121:E121"/>
    <mergeCell ref="A109:E109"/>
    <mergeCell ref="A134:E134"/>
    <mergeCell ref="A101:C101"/>
    <mergeCell ref="A102:C102"/>
    <mergeCell ref="A103:C103"/>
    <mergeCell ref="A104:C104"/>
    <mergeCell ref="A80:E80"/>
    <mergeCell ref="A91:E91"/>
    <mergeCell ref="A94:E94"/>
    <mergeCell ref="A92:C92"/>
    <mergeCell ref="A93:C93"/>
    <mergeCell ref="A95:C95"/>
    <mergeCell ref="A90:E90"/>
    <mergeCell ref="A8:E8"/>
    <mergeCell ref="A11:E11"/>
    <mergeCell ref="A12:E12"/>
    <mergeCell ref="A27:E27"/>
    <mergeCell ref="A15:C15"/>
    <mergeCell ref="A16:C16"/>
    <mergeCell ref="A17:C17"/>
    <mergeCell ref="A9:C9"/>
    <mergeCell ref="A10:C10"/>
    <mergeCell ref="A20:C20"/>
    <mergeCell ref="A63:E63"/>
    <mergeCell ref="A75:C75"/>
    <mergeCell ref="A76:C76"/>
    <mergeCell ref="A82:C82"/>
    <mergeCell ref="A83:C83"/>
    <mergeCell ref="A33:C33"/>
    <mergeCell ref="A34:C34"/>
    <mergeCell ref="A38:C38"/>
    <mergeCell ref="A39:C39"/>
    <mergeCell ref="A29:E29"/>
    <mergeCell ref="A28:E28"/>
    <mergeCell ref="A37:E37"/>
    <mergeCell ref="A31:E31"/>
    <mergeCell ref="A35:E35"/>
    <mergeCell ref="A32:E32"/>
    <mergeCell ref="A112:C112"/>
    <mergeCell ref="A113:C113"/>
    <mergeCell ref="A114:C114"/>
    <mergeCell ref="A105:E105"/>
    <mergeCell ref="A115:C115"/>
    <mergeCell ref="A117:C117"/>
    <mergeCell ref="A120:C120"/>
    <mergeCell ref="A124:C124"/>
    <mergeCell ref="A125:C125"/>
    <mergeCell ref="A126:C126"/>
    <mergeCell ref="A127:C127"/>
    <mergeCell ref="A129:C129"/>
    <mergeCell ref="A132:C132"/>
    <mergeCell ref="A131:E131"/>
    <mergeCell ref="A118:E118"/>
    <mergeCell ref="A116:E116"/>
    <mergeCell ref="A130:E130"/>
    <mergeCell ref="A128:E128"/>
    <mergeCell ref="A123:E123"/>
    <mergeCell ref="A122:E122"/>
    <mergeCell ref="A133:C133"/>
    <mergeCell ref="A137:C137"/>
    <mergeCell ref="A138:C138"/>
    <mergeCell ref="A139:C139"/>
    <mergeCell ref="A140:C140"/>
    <mergeCell ref="A141:C141"/>
    <mergeCell ref="A142:C142"/>
    <mergeCell ref="A143:C143"/>
    <mergeCell ref="A145:C145"/>
    <mergeCell ref="A194:C194"/>
    <mergeCell ref="A197:C197"/>
    <mergeCell ref="A199:C199"/>
    <mergeCell ref="A196:E196"/>
    <mergeCell ref="A198:E198"/>
    <mergeCell ref="A219:C219"/>
    <mergeCell ref="A223:C223"/>
    <mergeCell ref="A224:C224"/>
    <mergeCell ref="A225:C225"/>
    <mergeCell ref="A216:E216"/>
    <mergeCell ref="A217:E217"/>
    <mergeCell ref="A226:C226"/>
    <mergeCell ref="A227:C227"/>
    <mergeCell ref="A228:C228"/>
    <mergeCell ref="A229:C229"/>
    <mergeCell ref="A200:C200"/>
    <mergeCell ref="A202:C202"/>
    <mergeCell ref="A205:C205"/>
    <mergeCell ref="A206:C206"/>
    <mergeCell ref="A207:C207"/>
    <mergeCell ref="A208:C208"/>
    <mergeCell ref="A212:C212"/>
    <mergeCell ref="A213:C213"/>
    <mergeCell ref="A215:C215"/>
    <mergeCell ref="A220:E220"/>
    <mergeCell ref="A203:E203"/>
    <mergeCell ref="A211:E211"/>
    <mergeCell ref="A210:E210"/>
    <mergeCell ref="A209:E209"/>
    <mergeCell ref="A218:E218"/>
    <mergeCell ref="A214:E214"/>
    <mergeCell ref="A269:C269"/>
    <mergeCell ref="A273:C273"/>
    <mergeCell ref="A274:C274"/>
    <mergeCell ref="A267:E267"/>
    <mergeCell ref="A262:E262"/>
    <mergeCell ref="A270:E270"/>
    <mergeCell ref="A291:C291"/>
    <mergeCell ref="A295:C295"/>
    <mergeCell ref="A296:C296"/>
    <mergeCell ref="A263:C263"/>
    <mergeCell ref="A265:C265"/>
    <mergeCell ref="A266:C266"/>
    <mergeCell ref="A356:E356"/>
    <mergeCell ref="A355:E355"/>
    <mergeCell ref="A354:E354"/>
    <mergeCell ref="A364:C364"/>
    <mergeCell ref="A365:C365"/>
    <mergeCell ref="A366:C366"/>
    <mergeCell ref="A367:C367"/>
    <mergeCell ref="A368:C368"/>
    <mergeCell ref="A369:C369"/>
    <mergeCell ref="A370:C370"/>
    <mergeCell ref="A374:C374"/>
    <mergeCell ref="A375:C375"/>
    <mergeCell ref="A372:E372"/>
    <mergeCell ref="A371:E371"/>
    <mergeCell ref="A373:E373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94:C394"/>
    <mergeCell ref="A395:C395"/>
    <mergeCell ref="A398:C398"/>
    <mergeCell ref="A396:E396"/>
    <mergeCell ref="A397:E397"/>
    <mergeCell ref="A409:F409"/>
    <mergeCell ref="A400:C400"/>
    <mergeCell ref="A404:C404"/>
    <mergeCell ref="A405:E405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402:E402"/>
    <mergeCell ref="A401:E401"/>
    <mergeCell ref="A403:E403"/>
    <mergeCell ref="A399:E399"/>
  </mergeCells>
  <pageMargins left="0.78740157480314965" right="0.59055118110236227" top="0.59055118110236227" bottom="0.6692913385826772" header="0" footer="0.19685039370078741"/>
  <pageSetup paperSize="10" scale="87" fitToHeight="0" orientation="portrait" r:id="rId1"/>
  <headerFooter>
    <oddHeader>&amp;Ф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сводн.кв._2</vt:lpstr>
      <vt:lpstr>сводн.кв._2!Область_печати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</dc:creator>
  <cp:lastModifiedBy>AcstVS</cp:lastModifiedBy>
  <cp:lastPrinted>2020-10-26T13:08:10Z</cp:lastPrinted>
  <dcterms:created xsi:type="dcterms:W3CDTF">2020-10-14T07:59:17Z</dcterms:created>
  <dcterms:modified xsi:type="dcterms:W3CDTF">2020-10-26T13:08:24Z</dcterms:modified>
</cp:coreProperties>
</file>